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E5A3F2A7-2309-4154-9F5D-8C369EAF92E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"/>
  <c r="Y39" i="1" s="1"/>
  <c r="J39" i="1"/>
  <c r="J38" i="10"/>
  <c r="I38" i="10"/>
  <c r="H38" i="10"/>
  <c r="G38" i="10"/>
  <c r="G40" i="10" s="1"/>
  <c r="H39" i="10" s="1"/>
  <c r="H40" i="10" s="1"/>
  <c r="I39" i="10" s="1"/>
  <c r="I40" i="10" s="1"/>
  <c r="F38" i="10"/>
  <c r="F40" i="10" s="1"/>
  <c r="E38" i="10"/>
  <c r="E40" i="10" s="1"/>
  <c r="D38" i="10"/>
  <c r="D40" i="10" s="1"/>
  <c r="C38" i="10"/>
  <c r="C40" i="10" s="1"/>
  <c r="AA38" i="11"/>
  <c r="AA40" i="11" s="1"/>
  <c r="Y38" i="11"/>
  <c r="Y40" i="11" s="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G40" i="11" s="1"/>
  <c r="H39" i="11" s="1"/>
  <c r="H40" i="11" s="1"/>
  <c r="I39" i="11" s="1"/>
  <c r="I40" i="11" s="1"/>
  <c r="F38" i="11"/>
  <c r="F40" i="11" s="1"/>
  <c r="E38" i="11"/>
  <c r="E40" i="11" s="1"/>
  <c r="D38" i="11"/>
  <c r="D40" i="11" s="1"/>
  <c r="C38" i="11"/>
  <c r="C40" i="11" s="1"/>
  <c r="AA38" i="12"/>
  <c r="AA40" i="12" s="1"/>
  <c r="Y38" i="12"/>
  <c r="Y40" i="12" s="1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G40" i="12" s="1"/>
  <c r="H39" i="12" s="1"/>
  <c r="H40" i="12" s="1"/>
  <c r="I39" i="12" s="1"/>
  <c r="I40" i="12" s="1"/>
  <c r="F38" i="12"/>
  <c r="F40" i="12" s="1"/>
  <c r="E38" i="12"/>
  <c r="E40" i="12" s="1"/>
  <c r="D38" i="12"/>
  <c r="D40" i="12" s="1"/>
  <c r="C38" i="12"/>
  <c r="C40" i="12" s="1"/>
  <c r="AA38" i="1"/>
  <c r="AA40" i="1" s="1"/>
  <c r="Y38" i="1"/>
  <c r="Y40" i="1" s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G40" i="1" s="1"/>
  <c r="H39" i="1" s="1"/>
  <c r="H40" i="1" s="1"/>
  <c r="I39" i="1" s="1"/>
  <c r="I40" i="1" s="1"/>
  <c r="F38" i="1"/>
  <c r="F40" i="1" s="1"/>
  <c r="E38" i="1"/>
  <c r="E40" i="1" s="1"/>
  <c r="D38" i="1"/>
  <c r="D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Y38" i="2" s="1"/>
  <c r="Y40" i="2" s="1"/>
  <c r="X27" i="2"/>
  <c r="W27" i="2"/>
  <c r="W38" i="2" s="1"/>
  <c r="V27" i="2"/>
  <c r="V38" i="2" s="1"/>
  <c r="U27" i="2"/>
  <c r="U38" i="2" s="1"/>
  <c r="T27" i="2"/>
  <c r="T38" i="2" s="1"/>
  <c r="S27" i="2"/>
  <c r="S38" i="2" s="1"/>
  <c r="R27" i="2"/>
  <c r="R38" i="2" s="1"/>
  <c r="Q27" i="2"/>
  <c r="Q38" i="2" s="1"/>
  <c r="P27" i="2"/>
  <c r="P38" i="2" s="1"/>
  <c r="O27" i="2"/>
  <c r="O38" i="2" s="1"/>
  <c r="N27" i="2"/>
  <c r="N38" i="2" s="1"/>
  <c r="M27" i="2"/>
  <c r="M38" i="2" s="1"/>
  <c r="L27" i="2"/>
  <c r="L38" i="2" s="1"/>
  <c r="K27" i="2"/>
  <c r="K38" i="2" s="1"/>
  <c r="J27" i="2"/>
  <c r="J38" i="2" s="1"/>
  <c r="I27" i="2"/>
  <c r="I38" i="2" s="1"/>
  <c r="H27" i="2"/>
  <c r="H38" i="2" s="1"/>
  <c r="G27" i="2"/>
  <c r="G38" i="2" s="1"/>
  <c r="G40" i="2" s="1"/>
  <c r="H39" i="2" s="1"/>
  <c r="H40" i="2" s="1"/>
  <c r="I39" i="2" s="1"/>
  <c r="I40" i="2" s="1"/>
  <c r="F27" i="2"/>
  <c r="F38" i="2" s="1"/>
  <c r="F40" i="2" s="1"/>
  <c r="E27" i="2"/>
  <c r="E38" i="2" s="1"/>
  <c r="E40" i="2" s="1"/>
  <c r="D27" i="2"/>
  <c r="D38" i="2" s="1"/>
  <c r="D40" i="2" s="1"/>
  <c r="C27" i="2"/>
  <c r="C38" i="2" s="1"/>
  <c r="C40" i="2" s="1"/>
  <c r="AA27" i="3"/>
  <c r="AA38" i="3" s="1"/>
  <c r="AA40" i="3" s="1"/>
  <c r="Y27" i="3"/>
  <c r="Y38" i="3" s="1"/>
  <c r="Y40" i="3" s="1"/>
  <c r="X27" i="3"/>
  <c r="W27" i="3"/>
  <c r="W38" i="3" s="1"/>
  <c r="V27" i="3"/>
  <c r="V38" i="3" s="1"/>
  <c r="U27" i="3"/>
  <c r="U38" i="3" s="1"/>
  <c r="T27" i="3"/>
  <c r="T38" i="3" s="1"/>
  <c r="S27" i="3"/>
  <c r="S38" i="3" s="1"/>
  <c r="R27" i="3"/>
  <c r="R38" i="3" s="1"/>
  <c r="Q27" i="3"/>
  <c r="Q38" i="3" s="1"/>
  <c r="P27" i="3"/>
  <c r="P38" i="3" s="1"/>
  <c r="O27" i="3"/>
  <c r="O38" i="3" s="1"/>
  <c r="N27" i="3"/>
  <c r="N38" i="3" s="1"/>
  <c r="M27" i="3"/>
  <c r="M38" i="3" s="1"/>
  <c r="L27" i="3"/>
  <c r="L38" i="3" s="1"/>
  <c r="K27" i="3"/>
  <c r="K38" i="3" s="1"/>
  <c r="J27" i="3"/>
  <c r="J38" i="3" s="1"/>
  <c r="I27" i="3"/>
  <c r="I38" i="3" s="1"/>
  <c r="H27" i="3"/>
  <c r="H38" i="3" s="1"/>
  <c r="G27" i="3"/>
  <c r="G38" i="3" s="1"/>
  <c r="G40" i="3" s="1"/>
  <c r="H39" i="3" s="1"/>
  <c r="H40" i="3" s="1"/>
  <c r="I39" i="3" s="1"/>
  <c r="I40" i="3" s="1"/>
  <c r="F27" i="3"/>
  <c r="F38" i="3" s="1"/>
  <c r="F40" i="3" s="1"/>
  <c r="E27" i="3"/>
  <c r="E38" i="3" s="1"/>
  <c r="E40" i="3" s="1"/>
  <c r="D27" i="3"/>
  <c r="D38" i="3" s="1"/>
  <c r="D40" i="3" s="1"/>
  <c r="C27" i="3"/>
  <c r="C38" i="3" s="1"/>
  <c r="C40" i="3" s="1"/>
  <c r="AA27" i="4"/>
  <c r="AA38" i="4" s="1"/>
  <c r="AA40" i="4" s="1"/>
  <c r="Y27" i="4"/>
  <c r="Y38" i="4" s="1"/>
  <c r="Y40" i="4" s="1"/>
  <c r="X27" i="4"/>
  <c r="W27" i="4"/>
  <c r="W38" i="4" s="1"/>
  <c r="V27" i="4"/>
  <c r="V38" i="4" s="1"/>
  <c r="U27" i="4"/>
  <c r="U38" i="4" s="1"/>
  <c r="T27" i="4"/>
  <c r="T38" i="4" s="1"/>
  <c r="S27" i="4"/>
  <c r="S38" i="4" s="1"/>
  <c r="R27" i="4"/>
  <c r="R38" i="4" s="1"/>
  <c r="Q27" i="4"/>
  <c r="Q38" i="4" s="1"/>
  <c r="P27" i="4"/>
  <c r="P38" i="4" s="1"/>
  <c r="O27" i="4"/>
  <c r="O38" i="4" s="1"/>
  <c r="N27" i="4"/>
  <c r="N38" i="4" s="1"/>
  <c r="M27" i="4"/>
  <c r="M38" i="4" s="1"/>
  <c r="L27" i="4"/>
  <c r="L38" i="4" s="1"/>
  <c r="K27" i="4"/>
  <c r="K38" i="4" s="1"/>
  <c r="J27" i="4"/>
  <c r="J38" i="4" s="1"/>
  <c r="I27" i="4"/>
  <c r="I38" i="4" s="1"/>
  <c r="H27" i="4"/>
  <c r="H38" i="4" s="1"/>
  <c r="G27" i="4"/>
  <c r="G38" i="4" s="1"/>
  <c r="G40" i="4" s="1"/>
  <c r="H39" i="4" s="1"/>
  <c r="H40" i="4" s="1"/>
  <c r="I39" i="4" s="1"/>
  <c r="I40" i="4" s="1"/>
  <c r="F27" i="4"/>
  <c r="F38" i="4" s="1"/>
  <c r="F40" i="4" s="1"/>
  <c r="E27" i="4"/>
  <c r="E38" i="4" s="1"/>
  <c r="E40" i="4" s="1"/>
  <c r="D27" i="4"/>
  <c r="D38" i="4" s="1"/>
  <c r="D40" i="4" s="1"/>
  <c r="C27" i="4"/>
  <c r="C38" i="4" s="1"/>
  <c r="C40" i="4" s="1"/>
  <c r="AA27" i="5"/>
  <c r="AA38" i="5" s="1"/>
  <c r="AA40" i="5" s="1"/>
  <c r="Y27" i="5"/>
  <c r="Y38" i="5" s="1"/>
  <c r="Y40" i="5" s="1"/>
  <c r="X27" i="5"/>
  <c r="W27" i="5"/>
  <c r="W38" i="5" s="1"/>
  <c r="V27" i="5"/>
  <c r="V38" i="5" s="1"/>
  <c r="U27" i="5"/>
  <c r="U38" i="5" s="1"/>
  <c r="T27" i="5"/>
  <c r="T38" i="5" s="1"/>
  <c r="S27" i="5"/>
  <c r="S38" i="5" s="1"/>
  <c r="R27" i="5"/>
  <c r="R38" i="5" s="1"/>
  <c r="Q27" i="5"/>
  <c r="Q38" i="5" s="1"/>
  <c r="P27" i="5"/>
  <c r="P38" i="5" s="1"/>
  <c r="O27" i="5"/>
  <c r="O38" i="5" s="1"/>
  <c r="N27" i="5"/>
  <c r="N38" i="5" s="1"/>
  <c r="M27" i="5"/>
  <c r="M38" i="5" s="1"/>
  <c r="L27" i="5"/>
  <c r="L38" i="5" s="1"/>
  <c r="K27" i="5"/>
  <c r="K38" i="5" s="1"/>
  <c r="J27" i="5"/>
  <c r="J38" i="5" s="1"/>
  <c r="I27" i="5"/>
  <c r="I38" i="5" s="1"/>
  <c r="H27" i="5"/>
  <c r="H38" i="5" s="1"/>
  <c r="G27" i="5"/>
  <c r="G38" i="5" s="1"/>
  <c r="G40" i="5" s="1"/>
  <c r="H39" i="5" s="1"/>
  <c r="H40" i="5" s="1"/>
  <c r="I39" i="5" s="1"/>
  <c r="I40" i="5" s="1"/>
  <c r="F27" i="5"/>
  <c r="F38" i="5" s="1"/>
  <c r="F40" i="5" s="1"/>
  <c r="E27" i="5"/>
  <c r="E38" i="5" s="1"/>
  <c r="E40" i="5" s="1"/>
  <c r="D27" i="5"/>
  <c r="D38" i="5" s="1"/>
  <c r="D40" i="5" s="1"/>
  <c r="C27" i="5"/>
  <c r="C38" i="5" s="1"/>
  <c r="C40" i="5" s="1"/>
  <c r="AA27" i="6"/>
  <c r="AA38" i="6" s="1"/>
  <c r="AA40" i="6" s="1"/>
  <c r="Y27" i="6"/>
  <c r="Y38" i="6" s="1"/>
  <c r="X27" i="6"/>
  <c r="X38" i="6" s="1"/>
  <c r="X40" i="6" s="1"/>
  <c r="W27" i="6"/>
  <c r="W38" i="6" s="1"/>
  <c r="V27" i="6"/>
  <c r="V38" i="6" s="1"/>
  <c r="U27" i="6"/>
  <c r="U38" i="6" s="1"/>
  <c r="T27" i="6"/>
  <c r="T38" i="6" s="1"/>
  <c r="S27" i="6"/>
  <c r="S38" i="6" s="1"/>
  <c r="R27" i="6"/>
  <c r="R38" i="6" s="1"/>
  <c r="Q27" i="6"/>
  <c r="Q38" i="6" s="1"/>
  <c r="P27" i="6"/>
  <c r="P38" i="6" s="1"/>
  <c r="O27" i="6"/>
  <c r="O38" i="6" s="1"/>
  <c r="N27" i="6"/>
  <c r="N38" i="6" s="1"/>
  <c r="M27" i="6"/>
  <c r="M38" i="6" s="1"/>
  <c r="L27" i="6"/>
  <c r="L38" i="6" s="1"/>
  <c r="K27" i="6"/>
  <c r="K38" i="6" s="1"/>
  <c r="J27" i="6"/>
  <c r="J38" i="6" s="1"/>
  <c r="I27" i="6"/>
  <c r="I38" i="6" s="1"/>
  <c r="H27" i="6"/>
  <c r="H38" i="6" s="1"/>
  <c r="G27" i="6"/>
  <c r="G38" i="6" s="1"/>
  <c r="G40" i="6" s="1"/>
  <c r="H39" i="6" s="1"/>
  <c r="F27" i="6"/>
  <c r="F38" i="6" s="1"/>
  <c r="F40" i="6" s="1"/>
  <c r="E27" i="6"/>
  <c r="E38" i="6" s="1"/>
  <c r="E40" i="6" s="1"/>
  <c r="D27" i="6"/>
  <c r="D38" i="6" s="1"/>
  <c r="D40" i="6" s="1"/>
  <c r="C27" i="6"/>
  <c r="C38" i="6" s="1"/>
  <c r="C40" i="6" s="1"/>
  <c r="AA27" i="7"/>
  <c r="AA38" i="7" s="1"/>
  <c r="AA40" i="7" s="1"/>
  <c r="Y27" i="7"/>
  <c r="Y38" i="7" s="1"/>
  <c r="Y40" i="7" s="1"/>
  <c r="X27" i="7"/>
  <c r="W27" i="7"/>
  <c r="W38" i="7" s="1"/>
  <c r="V27" i="7"/>
  <c r="V38" i="7" s="1"/>
  <c r="U27" i="7"/>
  <c r="U38" i="7" s="1"/>
  <c r="T27" i="7"/>
  <c r="T38" i="7" s="1"/>
  <c r="S27" i="7"/>
  <c r="S38" i="7" s="1"/>
  <c r="R27" i="7"/>
  <c r="R38" i="7" s="1"/>
  <c r="Q27" i="7"/>
  <c r="Q38" i="7" s="1"/>
  <c r="P27" i="7"/>
  <c r="P38" i="7" s="1"/>
  <c r="O27" i="7"/>
  <c r="O38" i="7" s="1"/>
  <c r="N27" i="7"/>
  <c r="N38" i="7" s="1"/>
  <c r="M27" i="7"/>
  <c r="M38" i="7" s="1"/>
  <c r="L27" i="7"/>
  <c r="L38" i="7" s="1"/>
  <c r="K27" i="7"/>
  <c r="K38" i="7" s="1"/>
  <c r="J27" i="7"/>
  <c r="J38" i="7" s="1"/>
  <c r="I27" i="7"/>
  <c r="I38" i="7" s="1"/>
  <c r="H27" i="7"/>
  <c r="H38" i="7" s="1"/>
  <c r="G27" i="7"/>
  <c r="G38" i="7" s="1"/>
  <c r="G40" i="7" s="1"/>
  <c r="H39" i="7" s="1"/>
  <c r="H40" i="7" s="1"/>
  <c r="I39" i="7" s="1"/>
  <c r="I40" i="7" s="1"/>
  <c r="F27" i="7"/>
  <c r="F38" i="7" s="1"/>
  <c r="F40" i="7" s="1"/>
  <c r="E27" i="7"/>
  <c r="E38" i="7" s="1"/>
  <c r="E40" i="7" s="1"/>
  <c r="D27" i="7"/>
  <c r="D38" i="7" s="1"/>
  <c r="D40" i="7" s="1"/>
  <c r="C27" i="7"/>
  <c r="C38" i="7" s="1"/>
  <c r="C40" i="7" s="1"/>
  <c r="AA27" i="8"/>
  <c r="AA38" i="8" s="1"/>
  <c r="AA40" i="8" s="1"/>
  <c r="Y27" i="8"/>
  <c r="Y38" i="8" s="1"/>
  <c r="Y40" i="8" s="1"/>
  <c r="X27" i="8"/>
  <c r="W27" i="8"/>
  <c r="W38" i="8" s="1"/>
  <c r="V27" i="8"/>
  <c r="V38" i="8" s="1"/>
  <c r="U27" i="8"/>
  <c r="U38" i="8" s="1"/>
  <c r="T27" i="8"/>
  <c r="T38" i="8" s="1"/>
  <c r="S27" i="8"/>
  <c r="S38" i="8" s="1"/>
  <c r="R27" i="8"/>
  <c r="R38" i="8" s="1"/>
  <c r="Q27" i="8"/>
  <c r="Q38" i="8" s="1"/>
  <c r="P27" i="8"/>
  <c r="P38" i="8" s="1"/>
  <c r="O27" i="8"/>
  <c r="O38" i="8" s="1"/>
  <c r="N27" i="8"/>
  <c r="N38" i="8" s="1"/>
  <c r="M27" i="8"/>
  <c r="M38" i="8" s="1"/>
  <c r="L27" i="8"/>
  <c r="L38" i="8" s="1"/>
  <c r="K27" i="8"/>
  <c r="K38" i="8" s="1"/>
  <c r="J27" i="8"/>
  <c r="J38" i="8" s="1"/>
  <c r="I27" i="8"/>
  <c r="I38" i="8" s="1"/>
  <c r="H27" i="8"/>
  <c r="H38" i="8" s="1"/>
  <c r="G27" i="8"/>
  <c r="G38" i="8" s="1"/>
  <c r="G40" i="8" s="1"/>
  <c r="H39" i="8" s="1"/>
  <c r="H40" i="8" s="1"/>
  <c r="I39" i="8" s="1"/>
  <c r="I40" i="8" s="1"/>
  <c r="F27" i="8"/>
  <c r="F38" i="8" s="1"/>
  <c r="F40" i="8" s="1"/>
  <c r="E27" i="8"/>
  <c r="E38" i="8" s="1"/>
  <c r="E40" i="8" s="1"/>
  <c r="D27" i="8"/>
  <c r="D38" i="8" s="1"/>
  <c r="D40" i="8" s="1"/>
  <c r="C27" i="8"/>
  <c r="C38" i="8" s="1"/>
  <c r="C40" i="8" s="1"/>
  <c r="AA27" i="9"/>
  <c r="AA38" i="9" s="1"/>
  <c r="AA40" i="9" s="1"/>
  <c r="Y27" i="9"/>
  <c r="Y38" i="9" s="1"/>
  <c r="Y40" i="9" s="1"/>
  <c r="X27" i="9"/>
  <c r="W27" i="9"/>
  <c r="W38" i="9" s="1"/>
  <c r="V27" i="9"/>
  <c r="V38" i="9" s="1"/>
  <c r="U27" i="9"/>
  <c r="U38" i="9" s="1"/>
  <c r="T27" i="9"/>
  <c r="T38" i="9" s="1"/>
  <c r="S27" i="9"/>
  <c r="S38" i="9" s="1"/>
  <c r="R27" i="9"/>
  <c r="R38" i="9" s="1"/>
  <c r="Q27" i="9"/>
  <c r="Q38" i="9" s="1"/>
  <c r="P27" i="9"/>
  <c r="P38" i="9" s="1"/>
  <c r="O27" i="9"/>
  <c r="O38" i="9" s="1"/>
  <c r="N27" i="9"/>
  <c r="N38" i="9" s="1"/>
  <c r="M27" i="9"/>
  <c r="M38" i="9" s="1"/>
  <c r="L27" i="9"/>
  <c r="L38" i="9" s="1"/>
  <c r="K27" i="9"/>
  <c r="K38" i="9" s="1"/>
  <c r="J27" i="9"/>
  <c r="J38" i="9" s="1"/>
  <c r="I27" i="9"/>
  <c r="I38" i="9" s="1"/>
  <c r="H27" i="9"/>
  <c r="H38" i="9" s="1"/>
  <c r="G27" i="9"/>
  <c r="G38" i="9" s="1"/>
  <c r="G40" i="9" s="1"/>
  <c r="H39" i="9" s="1"/>
  <c r="H40" i="9" s="1"/>
  <c r="I39" i="9" s="1"/>
  <c r="I40" i="9" s="1"/>
  <c r="F27" i="9"/>
  <c r="F38" i="9" s="1"/>
  <c r="F40" i="9" s="1"/>
  <c r="E27" i="9"/>
  <c r="E38" i="9" s="1"/>
  <c r="E40" i="9" s="1"/>
  <c r="D27" i="9"/>
  <c r="D38" i="9" s="1"/>
  <c r="D40" i="9" s="1"/>
  <c r="C27" i="9"/>
  <c r="C38" i="9" s="1"/>
  <c r="C40" i="9" s="1"/>
  <c r="AA27" i="10"/>
  <c r="AA38" i="10" s="1"/>
  <c r="AA40" i="10" s="1"/>
  <c r="Y27" i="10"/>
  <c r="Y38" i="10" s="1"/>
  <c r="Y40" i="10" s="1"/>
  <c r="X27" i="10"/>
  <c r="W27" i="10"/>
  <c r="W38" i="10" s="1"/>
  <c r="V27" i="10"/>
  <c r="V38" i="10" s="1"/>
  <c r="U27" i="10"/>
  <c r="U38" i="10" s="1"/>
  <c r="T27" i="10"/>
  <c r="T38" i="10" s="1"/>
  <c r="S27" i="10"/>
  <c r="S38" i="10" s="1"/>
  <c r="R27" i="10"/>
  <c r="R38" i="10" s="1"/>
  <c r="Q27" i="10"/>
  <c r="Q38" i="10" s="1"/>
  <c r="P27" i="10"/>
  <c r="P38" i="10" s="1"/>
  <c r="O27" i="10"/>
  <c r="O38" i="10" s="1"/>
  <c r="N27" i="10"/>
  <c r="N38" i="10" s="1"/>
  <c r="M27" i="10"/>
  <c r="M38" i="10" s="1"/>
  <c r="L27" i="10"/>
  <c r="L38" i="10" s="1"/>
  <c r="K27" i="10"/>
  <c r="K38" i="10" s="1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AA17" i="3"/>
  <c r="Y17" i="3"/>
  <c r="X17" i="3"/>
  <c r="Z17" i="3" s="1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AA17" i="4"/>
  <c r="Y17" i="4"/>
  <c r="X17" i="4"/>
  <c r="Z17" i="4" s="1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AA17" i="5"/>
  <c r="Y17" i="5"/>
  <c r="X17" i="5"/>
  <c r="Z17" i="5" s="1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AA17" i="6"/>
  <c r="Y17" i="6"/>
  <c r="X17" i="6"/>
  <c r="Z17" i="6" s="1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AA17" i="7"/>
  <c r="Y17" i="7"/>
  <c r="X17" i="7"/>
  <c r="Z17" i="7" s="1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AA17" i="8"/>
  <c r="Y17" i="8"/>
  <c r="X17" i="8"/>
  <c r="Z17" i="8" s="1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AA17" i="9"/>
  <c r="Y17" i="9"/>
  <c r="X17" i="9"/>
  <c r="Z17" i="9" s="1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AA17" i="10"/>
  <c r="Y17" i="10"/>
  <c r="X17" i="10"/>
  <c r="Z17" i="10" s="1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A17" i="11"/>
  <c r="Y17" i="11"/>
  <c r="X17" i="11"/>
  <c r="Z17" i="11" s="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AA17" i="12"/>
  <c r="Y17" i="12"/>
  <c r="Z17" i="12" s="1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AA17" i="1"/>
  <c r="Y17" i="1"/>
  <c r="X17" i="1"/>
  <c r="Z17" i="1" s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Z27" i="6" l="1"/>
  <c r="Z38" i="11"/>
  <c r="X40" i="11"/>
  <c r="Z40" i="11" s="1"/>
  <c r="Z38" i="12"/>
  <c r="X40" i="12"/>
  <c r="Z40" i="12" s="1"/>
  <c r="Z38" i="1"/>
  <c r="X40" i="1"/>
  <c r="Z40" i="1" s="1"/>
  <c r="Z27" i="2"/>
  <c r="X38" i="2"/>
  <c r="Z27" i="3"/>
  <c r="X38" i="3"/>
  <c r="Z27" i="4"/>
  <c r="X38" i="4"/>
  <c r="Z27" i="5"/>
  <c r="X38" i="5"/>
  <c r="Y40" i="6"/>
  <c r="Z40" i="6" s="1"/>
  <c r="Z38" i="6"/>
  <c r="Z27" i="7"/>
  <c r="X38" i="7"/>
  <c r="X38" i="8"/>
  <c r="Z27" i="8"/>
  <c r="Z27" i="9"/>
  <c r="X38" i="9"/>
  <c r="Z27" i="10"/>
  <c r="X38" i="10"/>
  <c r="H40" i="6"/>
  <c r="I39" i="6" s="1"/>
  <c r="I40" i="6" s="1"/>
  <c r="K39" i="1"/>
  <c r="J40" i="1"/>
  <c r="J40" i="10"/>
  <c r="K39" i="10"/>
  <c r="J40" i="2"/>
  <c r="K39" i="2"/>
  <c r="K39" i="7"/>
  <c r="J40" i="7"/>
  <c r="K39" i="4"/>
  <c r="J40" i="4"/>
  <c r="J40" i="6"/>
  <c r="K39" i="6"/>
  <c r="K39" i="12"/>
  <c r="J40" i="12"/>
  <c r="J40" i="9"/>
  <c r="K39" i="9"/>
  <c r="K39" i="5"/>
  <c r="J40" i="5"/>
  <c r="J40" i="3"/>
  <c r="K39" i="3"/>
  <c r="K39" i="11"/>
  <c r="J40" i="11"/>
  <c r="K39" i="8"/>
  <c r="J40" i="8"/>
  <c r="X40" i="2" l="1"/>
  <c r="Z40" i="2" s="1"/>
  <c r="Z38" i="2"/>
  <c r="X40" i="3"/>
  <c r="Z40" i="3" s="1"/>
  <c r="Z38" i="3"/>
  <c r="X40" i="4"/>
  <c r="Z40" i="4" s="1"/>
  <c r="Z38" i="4"/>
  <c r="X40" i="5"/>
  <c r="Z40" i="5" s="1"/>
  <c r="Z38" i="5"/>
  <c r="Z38" i="7"/>
  <c r="X40" i="7"/>
  <c r="Z40" i="7" s="1"/>
  <c r="Z38" i="8"/>
  <c r="X40" i="8"/>
  <c r="Z40" i="8" s="1"/>
  <c r="X40" i="9"/>
  <c r="Z40" i="9" s="1"/>
  <c r="Z38" i="9"/>
  <c r="X40" i="10"/>
  <c r="Z40" i="10" s="1"/>
  <c r="Z38" i="10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40" i="6" l="1"/>
  <c r="O39" i="6"/>
  <c r="O39" i="3"/>
  <c r="N40" i="3"/>
  <c r="N40" i="1"/>
  <c r="O39" i="1"/>
  <c r="O39" i="7"/>
  <c r="N40" i="7"/>
  <c r="N40" i="4"/>
  <c r="O39" i="4"/>
  <c r="N40" i="8"/>
  <c r="O39" i="8"/>
  <c r="N40" i="5"/>
  <c r="O39" i="5"/>
  <c r="O39" i="11"/>
  <c r="N40" i="11"/>
  <c r="N40" i="12"/>
  <c r="O39" i="12"/>
  <c r="O39" i="10"/>
  <c r="N40" i="10"/>
  <c r="O39" i="2"/>
  <c r="N40" i="2"/>
  <c r="N40" i="9"/>
  <c r="O39" i="9"/>
  <c r="O40" i="11" l="1"/>
  <c r="P39" i="11" s="1"/>
  <c r="P40" i="11" s="1"/>
  <c r="Q39" i="11" s="1"/>
  <c r="Q40" i="11" s="1"/>
  <c r="R39" i="11"/>
  <c r="R39" i="9"/>
  <c r="O40" i="9"/>
  <c r="P39" i="9" s="1"/>
  <c r="P40" i="9" s="1"/>
  <c r="Q39" i="9" s="1"/>
  <c r="Q40" i="9" s="1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R39" i="1"/>
  <c r="O40" i="1"/>
  <c r="P39" i="1" s="1"/>
  <c r="P40" i="1" s="1"/>
  <c r="Q39" i="1" s="1"/>
  <c r="Q40" i="1" s="1"/>
  <c r="R39" i="2"/>
  <c r="O40" i="2"/>
  <c r="P39" i="2" s="1"/>
  <c r="P40" i="2" s="1"/>
  <c r="Q39" i="2" s="1"/>
  <c r="Q40" i="2" s="1"/>
  <c r="O40" i="8"/>
  <c r="P39" i="8" s="1"/>
  <c r="P40" i="8" s="1"/>
  <c r="Q39" i="8" s="1"/>
  <c r="Q40" i="8" s="1"/>
  <c r="R39" i="8"/>
  <c r="R39" i="10"/>
  <c r="O40" i="10"/>
  <c r="P39" i="10" s="1"/>
  <c r="P40" i="10" s="1"/>
  <c r="Q39" i="10" s="1"/>
  <c r="Q40" i="10" s="1"/>
  <c r="O40" i="3"/>
  <c r="P39" i="3" s="1"/>
  <c r="P40" i="3" s="1"/>
  <c r="Q39" i="3" s="1"/>
  <c r="Q40" i="3" s="1"/>
  <c r="R39" i="3"/>
  <c r="R39" i="12"/>
  <c r="O40" i="12"/>
  <c r="P39" i="12" s="1"/>
  <c r="P40" i="12" s="1"/>
  <c r="Q39" i="12" s="1"/>
  <c r="Q40" i="12" s="1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S39" i="5" l="1"/>
  <c r="R40" i="5"/>
  <c r="R40" i="4"/>
  <c r="S39" i="4"/>
  <c r="S39" i="7"/>
  <c r="R40" i="7"/>
  <c r="R40" i="10"/>
  <c r="S39" i="10"/>
  <c r="R40" i="6"/>
  <c r="S39" i="6"/>
  <c r="S39" i="8"/>
  <c r="R40" i="8"/>
  <c r="R40" i="12"/>
  <c r="S39" i="12"/>
  <c r="R40" i="2"/>
  <c r="S39" i="2"/>
  <c r="R40" i="9"/>
  <c r="S39" i="9"/>
  <c r="S39" i="1"/>
  <c r="R40" i="1"/>
  <c r="R40" i="3"/>
  <c r="S39" i="3"/>
  <c r="R40" i="11"/>
  <c r="S39" i="11"/>
  <c r="V39" i="11" l="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<sst xmlns="http://schemas.openxmlformats.org/spreadsheetml/2006/main" count="1260" uniqueCount="77">
  <si>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</si>
  <si>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</si>
  <si>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</si>
  <si>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</si>
  <si>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</si>
  <si>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</si>
  <si>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</si>
  <si>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</si>
  <si>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</si>
  <si>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</si>
  <si>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</si>
  <si>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</si>
  <si>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</si>
  <si>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</si>
  <si>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</si>
  <si>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</si>
  <si>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</si>
  <si>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</si>
  <si>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</si>
  <si>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</si>
  <si>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</si>
  <si>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</si>
  <si>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</si>
  <si>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</si>
  <si>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</si>
  <si>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</si>
  <si>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</si>
  <si>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</si>
  <si>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</si>
  <si>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</si>
  <si>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</si>
  <si>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</si>
  <si>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</si>
  <si>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</si>
  <si>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</si>
  <si>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</si>
  <si>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</si>
  <si>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</si>
  <si>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</si>
  <si>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</si>
  <si>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</si>
  <si>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</si>
  <si>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</si>
  <si>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</si>
  <si>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</si>
  <si>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</si>
  <si>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</si>
  <si>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</si>
  <si>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</si>
  <si>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</si>
  <si>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</si>
  <si>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</si>
  <si>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</si>
  <si>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</si>
  <si>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</si>
  <si>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</si>
  <si>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</si>
  <si>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</si>
  <si>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</si>
  <si>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</si>
  <si>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</si>
  <si>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</si>
  <si>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</si>
  <si>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2nd Quarter ended 31 December 2025 (Figures Finalised as at 2026/01/30)</t>
  </si>
  <si>
    <t>Gauteng: City of Tshwane (TSH) - Table C7 Quarterly Budgeted Cash Flows ( Water management                                   ) for 2nd Quarter ended 31 December 2025 (Figures Finalised as at 2026/01/30)</t>
  </si>
  <si>
    <t>Gauteng: Emfuleni (GT421) - Table C7 Quarterly Budgeted Cash Flows ( Water management                                   ) for 2nd Quarter ended 31 December 2025 (Figures Finalised as at 2026/01/30)</t>
  </si>
  <si>
    <t>Gauteng: Midvaal (GT422) - Table C7 Quarterly Budgeted Cash Flows ( Water management                                   ) for 2nd Quarter ended 31 December 2025 (Figures Finalised as at 2026/01/30)</t>
  </si>
  <si>
    <t>Gauteng: Lesedi (GT423) - Table C7 Quarterly Budgeted Cash Flows ( Water management                                   ) for 2nd Quarter ended 31 December 2025 (Figures Finalised as at 2026/01/30)</t>
  </si>
  <si>
    <t>Gauteng: Sedibeng (DC42) - Table C7 Quarterly Budgeted Cash Flows ( Water management                                   ) for 2nd Quarter ended 31 December 2025 (Figures Finalised as at 2026/01/30)</t>
  </si>
  <si>
    <t>Gauteng: Mogale City (GT481) - Table C7 Quarterly Budgeted Cash Flows ( Water management                                   ) for 2nd Quarter ended 31 December 2025 (Figures Finalised as at 2026/01/30)</t>
  </si>
  <si>
    <t>Gauteng: Merafong City (GT484) - Table C7 Quarterly Budgeted Cash Flows ( Water management                                   ) for 2nd Quarter ended 31 December 2025 (Figures Finalised as at 2026/01/30)</t>
  </si>
  <si>
    <t>Gauteng: Rand West City (GT485) - Table C7 Quarterly Budgeted Cash Flows ( Water management                                   ) for 2nd Quarter ended 31 December 2025 (Figures Finalised as at 2026/01/30)</t>
  </si>
  <si>
    <t>Gauteng: West Rand (DC48)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</si>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</sst>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-11241805631</v>
      </c>
      <c r="D14" s="18"/>
      <c r="E14" s="19">
        <v>-5713788155</v>
      </c>
      <c r="F14" s="20">
        <v>-5713788155</v>
      </c>
      <c r="G14" s="20">
        <v>-439687145</v>
      </c>
      <c r="H14" s="20">
        <v>-1048786970</v>
      </c>
      <c r="I14" s="20">
        <v>-657616789</v>
      </c>
      <c r="J14" s="20">
        <v>-2146090904</v>
      </c>
      <c r="K14" s="20">
        <v>-1038011407</v>
      </c>
      <c r="L14" s="20">
        <v>-971705250</v>
      </c>
      <c r="M14" s="20">
        <v>-1480402260</v>
      </c>
      <c r="N14" s="20">
        <v>-3490118917</v>
      </c>
      <c r="O14" s="20"/>
      <c r="P14" s="20"/>
      <c r="Q14" s="20"/>
      <c r="R14" s="20"/>
      <c r="S14" s="20"/>
      <c r="T14" s="20"/>
      <c r="U14" s="20"/>
      <c r="V14" s="20"/>
      <c r="W14" s="20">
        <v>-5636209821</v>
      </c>
      <c r="X14" s="20">
        <v>-2856894078</v>
      </c>
      <c r="Y14" s="20">
        <v>-2779315743</v>
      </c>
      <c r="Z14" s="21">
        <v>97.284521830984033</v>
      </c>
      <c r="AA14" s="22">
        <v>-5713788155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-961029801</v>
      </c>
      <c r="F16" s="20">
        <v>-961029801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-480514920</v>
      </c>
      <c r="Y16" s="20">
        <v>480514920</v>
      </c>
      <c r="Z16" s="21">
        <v>-100</v>
      </c>
      <c r="AA16" s="22">
        <v>-961029801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-11241805631</v>
      </c>
      <c r="D17" s="26">
        <f>SUM(D6:D16)</f>
        <v>0</v>
      </c>
      <c r="E17" s="27">
        <f t="shared" si="0"/>
        <v>-6674817956</v>
      </c>
      <c r="F17" s="28">
        <f t="shared" si="0"/>
        <v>-6674817956</v>
      </c>
      <c r="G17" s="28">
        <f t="shared" si="0"/>
        <v>-439687145</v>
      </c>
      <c r="H17" s="28">
        <f t="shared" si="0"/>
        <v>-1048786970</v>
      </c>
      <c r="I17" s="28">
        <f t="shared" si="0"/>
        <v>-657616789</v>
      </c>
      <c r="J17" s="28">
        <f t="shared" si="0"/>
        <v>-2146090904</v>
      </c>
      <c r="K17" s="28">
        <f t="shared" si="0"/>
        <v>-1038011407</v>
      </c>
      <c r="L17" s="28">
        <f t="shared" si="0"/>
        <v>-971705250</v>
      </c>
      <c r="M17" s="28">
        <f t="shared" si="0"/>
        <v>-1480402260</v>
      </c>
      <c r="N17" s="28">
        <f t="shared" si="0"/>
        <v>-3490118917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-5636209821</v>
      </c>
      <c r="X17" s="28">
        <f t="shared" si="0"/>
        <v>-3337408998</v>
      </c>
      <c r="Y17" s="28">
        <f t="shared" si="0"/>
        <v>-2298800823</v>
      </c>
      <c r="Z17" s="29">
        <f>+IF(X17&lt;&gt;0,+(Y17/X17)*100,0)</f>
        <v>68.879805393273529</v>
      </c>
      <c r="AA17" s="30">
        <f>SUM(AA6:AA16)</f>
        <v>-6674817956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-11241805631</v>
      </c>
      <c r="D38" s="32">
        <f>+D17+D27+D36</f>
        <v>0</v>
      </c>
      <c r="E38" s="33">
        <f t="shared" si="3"/>
        <v>-6674817956</v>
      </c>
      <c r="F38" s="2">
        <f t="shared" si="3"/>
        <v>-6674817956</v>
      </c>
      <c r="G38" s="2">
        <f t="shared" si="3"/>
        <v>-439687145</v>
      </c>
      <c r="H38" s="2">
        <f t="shared" si="3"/>
        <v>-1048786970</v>
      </c>
      <c r="I38" s="2">
        <f t="shared" si="3"/>
        <v>-657616789</v>
      </c>
      <c r="J38" s="2">
        <f t="shared" si="3"/>
        <v>-2146090904</v>
      </c>
      <c r="K38" s="2">
        <f t="shared" si="3"/>
        <v>-1038011407</v>
      </c>
      <c r="L38" s="2">
        <f t="shared" si="3"/>
        <v>-971705250</v>
      </c>
      <c r="M38" s="2">
        <f t="shared" si="3"/>
        <v>-1480402260</v>
      </c>
      <c r="N38" s="2">
        <f t="shared" si="3"/>
        <v>-3490118917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-5636209821</v>
      </c>
      <c r="X38" s="2">
        <f t="shared" si="3"/>
        <v>-3337408998</v>
      </c>
      <c r="Y38" s="2">
        <f t="shared" si="3"/>
        <v>-2298800823</v>
      </c>
      <c r="Z38" s="34">
        <f>+IF(X38&lt;&gt;0,+(Y38/X38)*100,0)</f>
        <v>68.879805393273529</v>
      </c>
      <c r="AA38" s="35">
        <f>+AA17+AA27+AA36</f>
        <v>-6674817956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-439687145</v>
      </c>
      <c r="I39" s="2">
        <f>+H40+I60</f>
        <v>-1488474115</v>
      </c>
      <c r="J39" s="2">
        <f>+G39</f>
        <v>0</v>
      </c>
      <c r="K39" s="2">
        <f>+I40+K60</f>
        <v>-2146090904</v>
      </c>
      <c r="L39" s="2">
        <f>+K40+L60</f>
        <v>-3184102311</v>
      </c>
      <c r="M39" s="2">
        <f>+L40+M60</f>
        <v>-4155807561</v>
      </c>
      <c r="N39" s="2">
        <f>+K39</f>
        <v>-2146090904</v>
      </c>
      <c r="O39" s="2">
        <f>+M40+O60</f>
        <v>-5636209821</v>
      </c>
      <c r="P39" s="2">
        <f>+O40+P60</f>
        <v>-5636209821</v>
      </c>
      <c r="Q39" s="2">
        <f>+P40+Q60</f>
        <v>-5636209821</v>
      </c>
      <c r="R39" s="2">
        <f>+O39</f>
        <v>-5636209821</v>
      </c>
      <c r="S39" s="2">
        <f>+Q40+S60</f>
        <v>-5636209821</v>
      </c>
      <c r="T39" s="2">
        <f>+S40+T60</f>
        <v>-5636209821</v>
      </c>
      <c r="U39" s="2">
        <f>+T40+U60</f>
        <v>-5636209821</v>
      </c>
      <c r="V39" s="2">
        <f>+S39</f>
        <v>-5636209821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-11241805631</v>
      </c>
      <c r="D40" s="43">
        <f t="shared" ref="D40:AA40" si="4">+D38+D39</f>
        <v>0</v>
      </c>
      <c r="E40" s="44">
        <f t="shared" si="4"/>
        <v>-6674817956</v>
      </c>
      <c r="F40" s="45">
        <f t="shared" si="4"/>
        <v>-6674817956</v>
      </c>
      <c r="G40" s="45">
        <f t="shared" si="4"/>
        <v>-439687145</v>
      </c>
      <c r="H40" s="45">
        <f t="shared" si="4"/>
        <v>-1488474115</v>
      </c>
      <c r="I40" s="45">
        <f t="shared" si="4"/>
        <v>-2146090904</v>
      </c>
      <c r="J40" s="45">
        <f>+I40</f>
        <v>-2146090904</v>
      </c>
      <c r="K40" s="45">
        <f t="shared" si="4"/>
        <v>-3184102311</v>
      </c>
      <c r="L40" s="45">
        <f t="shared" si="4"/>
        <v>-4155807561</v>
      </c>
      <c r="M40" s="45">
        <f t="shared" si="4"/>
        <v>-5636209821</v>
      </c>
      <c r="N40" s="45">
        <f>+M40</f>
        <v>-5636209821</v>
      </c>
      <c r="O40" s="45">
        <f t="shared" si="4"/>
        <v>-5636209821</v>
      </c>
      <c r="P40" s="45">
        <f t="shared" si="4"/>
        <v>-5636209821</v>
      </c>
      <c r="Q40" s="45">
        <f t="shared" si="4"/>
        <v>-5636209821</v>
      </c>
      <c r="R40" s="45">
        <f>+Q40</f>
        <v>-5636209821</v>
      </c>
      <c r="S40" s="45">
        <f t="shared" si="4"/>
        <v>-5636209821</v>
      </c>
      <c r="T40" s="45">
        <f t="shared" si="4"/>
        <v>-5636209821</v>
      </c>
      <c r="U40" s="45">
        <f t="shared" si="4"/>
        <v>-5636209821</v>
      </c>
      <c r="V40" s="45">
        <f>+U40</f>
        <v>-5636209821</v>
      </c>
      <c r="W40" s="45">
        <f>+V40</f>
        <v>-5636209821</v>
      </c>
      <c r="X40" s="45">
        <f t="shared" si="4"/>
        <v>-3337408998</v>
      </c>
      <c r="Y40" s="45">
        <f t="shared" si="4"/>
        <v>-2298800823</v>
      </c>
      <c r="Z40" s="46">
        <f>+IF(X40&lt;&gt;0,+(Y40/X40)*100,0)</f>
        <v>68.879805393273529</v>
      </c>
      <c r="AA40" s="47">
        <f t="shared" si="4"/>
        <v>-6674817956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9164920003</v>
      </c>
      <c r="F7" s="20">
        <v>9164920003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4582461750</v>
      </c>
      <c r="Y7" s="20">
        <v>-4582461750</v>
      </c>
      <c r="Z7" s="21">
        <v>-100</v>
      </c>
      <c r="AA7" s="22">
        <v>9164920003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-7234990945</v>
      </c>
      <c r="F14" s="20">
        <v>-7234990945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-3615708996</v>
      </c>
      <c r="Y14" s="20">
        <v>3615708996</v>
      </c>
      <c r="Z14" s="21">
        <v>-100</v>
      </c>
      <c r="AA14" s="22">
        <v>-7234990945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1929929058</v>
      </c>
      <c r="F17" s="28">
        <f t="shared" si="0"/>
        <v>1929929058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966752754</v>
      </c>
      <c r="Y17" s="28">
        <f t="shared" si="0"/>
        <v>-966752754</v>
      </c>
      <c r="Z17" s="29">
        <f>+IF(X17&lt;&gt;0,+(Y17/X17)*100,0)</f>
        <v>-100</v>
      </c>
      <c r="AA17" s="30">
        <f>SUM(AA6:AA16)</f>
        <v>1929929058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1929929058</v>
      </c>
      <c r="F38" s="2">
        <f t="shared" si="3"/>
        <v>1929929058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966752754</v>
      </c>
      <c r="Y38" s="2">
        <f t="shared" si="3"/>
        <v>-966752754</v>
      </c>
      <c r="Z38" s="34">
        <f>+IF(X38&lt;&gt;0,+(Y38/X38)*100,0)</f>
        <v>-100</v>
      </c>
      <c r="AA38" s="35">
        <f>+AA17+AA27+AA36</f>
        <v>1929929058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-228223847</v>
      </c>
      <c r="H39" s="2">
        <f>+G40+H60</f>
        <v>-480521927</v>
      </c>
      <c r="I39" s="2">
        <f>+H40+I60</f>
        <v>-637247092</v>
      </c>
      <c r="J39" s="2">
        <f>+G39</f>
        <v>-228223847</v>
      </c>
      <c r="K39" s="2">
        <f>+I40+K60</f>
        <v>-276859689</v>
      </c>
      <c r="L39" s="2">
        <f>+K40+L60</f>
        <v>-2010949377</v>
      </c>
      <c r="M39" s="2">
        <f>+L40+M60</f>
        <v>-1310373229</v>
      </c>
      <c r="N39" s="2">
        <f>+K39</f>
        <v>-276859689</v>
      </c>
      <c r="O39" s="2">
        <f>+M40+O60</f>
        <v>-1310373229</v>
      </c>
      <c r="P39" s="2">
        <f>+O40+P60</f>
        <v>-1310373229</v>
      </c>
      <c r="Q39" s="2">
        <f>+P40+Q60</f>
        <v>-1310373229</v>
      </c>
      <c r="R39" s="2">
        <f>+O39</f>
        <v>-1310373229</v>
      </c>
      <c r="S39" s="2">
        <f>+Q40+S60</f>
        <v>-1310373229</v>
      </c>
      <c r="T39" s="2">
        <f>+S40+T60</f>
        <v>-1310373229</v>
      </c>
      <c r="U39" s="2">
        <f>+T40+U60</f>
        <v>-1310373229</v>
      </c>
      <c r="V39" s="2">
        <f>+S39</f>
        <v>-1310373229</v>
      </c>
      <c r="W39" s="2">
        <f>+G39</f>
        <v>-228223847</v>
      </c>
      <c r="X39" s="2"/>
      <c r="Y39" s="2">
        <f>+W39-X39</f>
        <v>-228223847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1929929058</v>
      </c>
      <c r="F40" s="45">
        <f t="shared" si="4"/>
        <v>1929929058</v>
      </c>
      <c r="G40" s="45">
        <f t="shared" si="4"/>
        <v>-228223847</v>
      </c>
      <c r="H40" s="45">
        <f t="shared" si="4"/>
        <v>-480521927</v>
      </c>
      <c r="I40" s="45">
        <f t="shared" si="4"/>
        <v>-637247092</v>
      </c>
      <c r="J40" s="45">
        <f>+I40</f>
        <v>-637247092</v>
      </c>
      <c r="K40" s="45">
        <f t="shared" si="4"/>
        <v>-276859689</v>
      </c>
      <c r="L40" s="45">
        <f t="shared" si="4"/>
        <v>-2010949377</v>
      </c>
      <c r="M40" s="45">
        <f t="shared" si="4"/>
        <v>-1310373229</v>
      </c>
      <c r="N40" s="45">
        <f>+M40</f>
        <v>-1310373229</v>
      </c>
      <c r="O40" s="45">
        <f t="shared" si="4"/>
        <v>-1310373229</v>
      </c>
      <c r="P40" s="45">
        <f t="shared" si="4"/>
        <v>-1310373229</v>
      </c>
      <c r="Q40" s="45">
        <f t="shared" si="4"/>
        <v>-1310373229</v>
      </c>
      <c r="R40" s="45">
        <f>+Q40</f>
        <v>-1310373229</v>
      </c>
      <c r="S40" s="45">
        <f t="shared" si="4"/>
        <v>-1310373229</v>
      </c>
      <c r="T40" s="45">
        <f t="shared" si="4"/>
        <v>-1310373229</v>
      </c>
      <c r="U40" s="45">
        <f t="shared" si="4"/>
        <v>-1310373229</v>
      </c>
      <c r="V40" s="45">
        <f>+U40</f>
        <v>-1310373229</v>
      </c>
      <c r="W40" s="45">
        <f>+V40</f>
        <v>-1310373229</v>
      </c>
      <c r="X40" s="45">
        <f t="shared" si="4"/>
        <v>966752754</v>
      </c>
      <c r="Y40" s="45">
        <f t="shared" si="4"/>
        <v>-1194976601</v>
      </c>
      <c r="Z40" s="46">
        <f>+IF(X40&lt;&gt;0,+(Y40/X40)*100,0)</f>
        <v>-123.6072611177687</v>
      </c>
      <c r="AA40" s="47">
        <f t="shared" si="4"/>
        <v>1929929058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-228223847</v>
      </c>
      <c r="H60">
        <v>-252298080</v>
      </c>
      <c r="I60">
        <v>-156725165</v>
      </c>
      <c r="J60">
        <v>-228223847</v>
      </c>
      <c r="K60">
        <v>360387403</v>
      </c>
      <c r="L60">
        <v>-1734089688</v>
      </c>
      <c r="M60">
        <v>700576148</v>
      </c>
      <c r="N60">
        <v>360387403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5551214581</v>
      </c>
      <c r="D7" s="18"/>
      <c r="E7" s="19">
        <v>7942939581</v>
      </c>
      <c r="F7" s="20">
        <v>7942939581</v>
      </c>
      <c r="G7" s="20">
        <v>128145518</v>
      </c>
      <c r="H7" s="20">
        <v>128145518</v>
      </c>
      <c r="I7" s="20">
        <v>-236034085</v>
      </c>
      <c r="J7" s="20">
        <v>20256951</v>
      </c>
      <c r="K7" s="20">
        <v>518619547</v>
      </c>
      <c r="L7" s="20">
        <v>476337358</v>
      </c>
      <c r="M7" s="20">
        <v>1079024895</v>
      </c>
      <c r="N7" s="20">
        <v>2073981800</v>
      </c>
      <c r="O7" s="20"/>
      <c r="P7" s="20"/>
      <c r="Q7" s="20"/>
      <c r="R7" s="20"/>
      <c r="S7" s="20"/>
      <c r="T7" s="20"/>
      <c r="U7" s="20"/>
      <c r="V7" s="20"/>
      <c r="W7" s="20">
        <v>2094238751</v>
      </c>
      <c r="X7" s="20">
        <v>3682817005</v>
      </c>
      <c r="Y7" s="20">
        <v>-1588578254</v>
      </c>
      <c r="Z7" s="21">
        <v>-43.134868005748224</v>
      </c>
      <c r="AA7" s="22">
        <v>7942939581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10000000</v>
      </c>
      <c r="F9" s="20">
        <v>10000000</v>
      </c>
      <c r="G9" s="20"/>
      <c r="H9" s="20"/>
      <c r="I9" s="20"/>
      <c r="J9" s="20"/>
      <c r="K9" s="20"/>
      <c r="L9" s="20">
        <v>3323</v>
      </c>
      <c r="M9" s="20">
        <v>51520</v>
      </c>
      <c r="N9" s="20">
        <v>54843</v>
      </c>
      <c r="O9" s="20"/>
      <c r="P9" s="20"/>
      <c r="Q9" s="20"/>
      <c r="R9" s="20"/>
      <c r="S9" s="20"/>
      <c r="T9" s="20"/>
      <c r="U9" s="20"/>
      <c r="V9" s="20"/>
      <c r="W9" s="20">
        <v>54843</v>
      </c>
      <c r="X9" s="20">
        <v>4999998</v>
      </c>
      <c r="Y9" s="20">
        <v>-4945155</v>
      </c>
      <c r="Z9" s="21">
        <v>-98.903139561255827</v>
      </c>
      <c r="AA9" s="22">
        <v>10000000</v>
      </c>
    </row>
    <row r="10" spans="1:27" x14ac:dyDescent="0.25">
      <c r="A10" s="23" t="s">
        <v>38</v>
      </c>
      <c r="B10" s="17" t="s">
        <v>6</v>
      </c>
      <c r="C10" s="18">
        <v>51343907</v>
      </c>
      <c r="D10" s="18"/>
      <c r="E10" s="19"/>
      <c r="F10" s="20"/>
      <c r="G10" s="20"/>
      <c r="H10" s="20"/>
      <c r="I10" s="20">
        <v>23251254</v>
      </c>
      <c r="J10" s="20">
        <v>23251254</v>
      </c>
      <c r="K10" s="20">
        <v>85865597</v>
      </c>
      <c r="L10" s="20">
        <v>-46504899</v>
      </c>
      <c r="M10" s="20">
        <v>193168647</v>
      </c>
      <c r="N10" s="20">
        <v>232529345</v>
      </c>
      <c r="O10" s="20"/>
      <c r="P10" s="20"/>
      <c r="Q10" s="20"/>
      <c r="R10" s="20"/>
      <c r="S10" s="20"/>
      <c r="T10" s="20"/>
      <c r="U10" s="20"/>
      <c r="V10" s="20"/>
      <c r="W10" s="20">
        <v>255780599</v>
      </c>
      <c r="X10" s="20"/>
      <c r="Y10" s="20">
        <v>255780599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-5860758973</v>
      </c>
      <c r="D14" s="18"/>
      <c r="E14" s="19">
        <v>-6254418382</v>
      </c>
      <c r="F14" s="20">
        <v>-6254418382</v>
      </c>
      <c r="G14" s="20">
        <v>-570226831</v>
      </c>
      <c r="H14" s="20">
        <v>-570226831</v>
      </c>
      <c r="I14" s="20">
        <v>575085252</v>
      </c>
      <c r="J14" s="20">
        <v>-565368410</v>
      </c>
      <c r="K14" s="20">
        <v>-510984132</v>
      </c>
      <c r="L14" s="20">
        <v>-581914341</v>
      </c>
      <c r="M14" s="20">
        <v>-527832371</v>
      </c>
      <c r="N14" s="20">
        <v>-1620730844</v>
      </c>
      <c r="O14" s="20"/>
      <c r="P14" s="20"/>
      <c r="Q14" s="20"/>
      <c r="R14" s="20"/>
      <c r="S14" s="20"/>
      <c r="T14" s="20"/>
      <c r="U14" s="20"/>
      <c r="V14" s="20"/>
      <c r="W14" s="20">
        <v>-2186099254</v>
      </c>
      <c r="X14" s="20">
        <v>-3209603447</v>
      </c>
      <c r="Y14" s="20">
        <v>1023504193</v>
      </c>
      <c r="Z14" s="21">
        <v>-31.888805265231884</v>
      </c>
      <c r="AA14" s="22">
        <v>-6254418382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-891989205</v>
      </c>
      <c r="F15" s="20">
        <v>-891989205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-445994604</v>
      </c>
      <c r="Y15" s="20">
        <v>445994604</v>
      </c>
      <c r="Z15" s="21">
        <v>-100</v>
      </c>
      <c r="AA15" s="22">
        <v>-891989205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-258200485</v>
      </c>
      <c r="D17" s="26">
        <f>SUM(D6:D16)</f>
        <v>0</v>
      </c>
      <c r="E17" s="27">
        <f t="shared" si="0"/>
        <v>806531994</v>
      </c>
      <c r="F17" s="28">
        <f t="shared" si="0"/>
        <v>806531994</v>
      </c>
      <c r="G17" s="28">
        <f t="shared" si="0"/>
        <v>-442081313</v>
      </c>
      <c r="H17" s="28">
        <f t="shared" si="0"/>
        <v>-442081313</v>
      </c>
      <c r="I17" s="28">
        <f t="shared" si="0"/>
        <v>362302421</v>
      </c>
      <c r="J17" s="28">
        <f t="shared" si="0"/>
        <v>-521860205</v>
      </c>
      <c r="K17" s="28">
        <f t="shared" si="0"/>
        <v>93501012</v>
      </c>
      <c r="L17" s="28">
        <f t="shared" si="0"/>
        <v>-152078559</v>
      </c>
      <c r="M17" s="28">
        <f t="shared" si="0"/>
        <v>744412691</v>
      </c>
      <c r="N17" s="28">
        <f t="shared" si="0"/>
        <v>685835144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163974939</v>
      </c>
      <c r="X17" s="28">
        <f t="shared" si="0"/>
        <v>32218952</v>
      </c>
      <c r="Y17" s="28">
        <f t="shared" si="0"/>
        <v>131755987</v>
      </c>
      <c r="Z17" s="29">
        <f>+IF(X17&lt;&gt;0,+(Y17/X17)*100,0)</f>
        <v>408.93939380771911</v>
      </c>
      <c r="AA17" s="30">
        <f>SUM(AA6:AA16)</f>
        <v>806531994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-766254962</v>
      </c>
      <c r="D26" s="18"/>
      <c r="E26" s="19">
        <v>-253140074</v>
      </c>
      <c r="F26" s="20">
        <v>-253140074</v>
      </c>
      <c r="G26" s="20"/>
      <c r="H26" s="20"/>
      <c r="I26" s="20"/>
      <c r="J26" s="20"/>
      <c r="K26" s="20"/>
      <c r="L26" s="20">
        <v>-159875034</v>
      </c>
      <c r="M26" s="20">
        <v>-99751528</v>
      </c>
      <c r="N26" s="20">
        <v>-259626562</v>
      </c>
      <c r="O26" s="20"/>
      <c r="P26" s="20"/>
      <c r="Q26" s="20"/>
      <c r="R26" s="20"/>
      <c r="S26" s="20"/>
      <c r="T26" s="20"/>
      <c r="U26" s="20"/>
      <c r="V26" s="20"/>
      <c r="W26" s="20">
        <v>-259626562</v>
      </c>
      <c r="X26" s="20">
        <v>-143945341</v>
      </c>
      <c r="Y26" s="20">
        <v>-115681221</v>
      </c>
      <c r="Z26" s="21">
        <v>80.364685787225312</v>
      </c>
      <c r="AA26" s="22">
        <v>-253140074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-766254962</v>
      </c>
      <c r="D27" s="26">
        <f>SUM(D21:D26)</f>
        <v>0</v>
      </c>
      <c r="E27" s="27">
        <f t="shared" si="1"/>
        <v>-253140074</v>
      </c>
      <c r="F27" s="28">
        <f t="shared" si="1"/>
        <v>-253140074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-159875034</v>
      </c>
      <c r="M27" s="28">
        <f t="shared" si="1"/>
        <v>-99751528</v>
      </c>
      <c r="N27" s="28">
        <f t="shared" si="1"/>
        <v>-259626562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-259626562</v>
      </c>
      <c r="X27" s="28">
        <f t="shared" si="1"/>
        <v>-143945341</v>
      </c>
      <c r="Y27" s="28">
        <f t="shared" si="1"/>
        <v>-115681221</v>
      </c>
      <c r="Z27" s="29">
        <f>+IF(X27&lt;&gt;0,+(Y27/X27)*100,0)</f>
        <v>80.364685787225312</v>
      </c>
      <c r="AA27" s="30">
        <f>SUM(AA21:AA26)</f>
        <v>-253140074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-1024455447</v>
      </c>
      <c r="D38" s="32">
        <f>+D17+D27+D36</f>
        <v>0</v>
      </c>
      <c r="E38" s="33">
        <f t="shared" si="3"/>
        <v>553391920</v>
      </c>
      <c r="F38" s="2">
        <f t="shared" si="3"/>
        <v>553391920</v>
      </c>
      <c r="G38" s="2">
        <f t="shared" si="3"/>
        <v>-442081313</v>
      </c>
      <c r="H38" s="2">
        <f t="shared" si="3"/>
        <v>-442081313</v>
      </c>
      <c r="I38" s="2">
        <f t="shared" si="3"/>
        <v>362302421</v>
      </c>
      <c r="J38" s="2">
        <f t="shared" si="3"/>
        <v>-521860205</v>
      </c>
      <c r="K38" s="2">
        <f t="shared" si="3"/>
        <v>93501012</v>
      </c>
      <c r="L38" s="2">
        <f t="shared" si="3"/>
        <v>-311953593</v>
      </c>
      <c r="M38" s="2">
        <f t="shared" si="3"/>
        <v>644661163</v>
      </c>
      <c r="N38" s="2">
        <f t="shared" si="3"/>
        <v>426208582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-95651623</v>
      </c>
      <c r="X38" s="2">
        <f t="shared" si="3"/>
        <v>-111726389</v>
      </c>
      <c r="Y38" s="2">
        <f t="shared" si="3"/>
        <v>16074766</v>
      </c>
      <c r="Z38" s="34">
        <f>+IF(X38&lt;&gt;0,+(Y38/X38)*100,0)</f>
        <v>-14.38761795120757</v>
      </c>
      <c r="AA38" s="35">
        <f>+AA17+AA27+AA36</f>
        <v>553391920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-442081313</v>
      </c>
      <c r="I39" s="2">
        <f>+H40+I60</f>
        <v>-884162626</v>
      </c>
      <c r="J39" s="2">
        <f>+G39</f>
        <v>0</v>
      </c>
      <c r="K39" s="2">
        <f>+I40+K60</f>
        <v>-521860205</v>
      </c>
      <c r="L39" s="2">
        <f>+K40+L60</f>
        <v>-428359193</v>
      </c>
      <c r="M39" s="2">
        <f>+L40+M60</f>
        <v>-740312786</v>
      </c>
      <c r="N39" s="2">
        <f>+K39</f>
        <v>-521860205</v>
      </c>
      <c r="O39" s="2">
        <f>+M40+O60</f>
        <v>-95651623</v>
      </c>
      <c r="P39" s="2">
        <f>+O40+P60</f>
        <v>-95651623</v>
      </c>
      <c r="Q39" s="2">
        <f>+P40+Q60</f>
        <v>-95651623</v>
      </c>
      <c r="R39" s="2">
        <f>+O39</f>
        <v>-95651623</v>
      </c>
      <c r="S39" s="2">
        <f>+Q40+S60</f>
        <v>-95651623</v>
      </c>
      <c r="T39" s="2">
        <f>+S40+T60</f>
        <v>-95651623</v>
      </c>
      <c r="U39" s="2">
        <f>+T40+U60</f>
        <v>-95651623</v>
      </c>
      <c r="V39" s="2">
        <f>+S39</f>
        <v>-95651623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-1024455447</v>
      </c>
      <c r="D40" s="43">
        <f t="shared" ref="D40:AA40" si="4">+D38+D39</f>
        <v>0</v>
      </c>
      <c r="E40" s="44">
        <f t="shared" si="4"/>
        <v>553391920</v>
      </c>
      <c r="F40" s="45">
        <f t="shared" si="4"/>
        <v>553391920</v>
      </c>
      <c r="G40" s="45">
        <f t="shared" si="4"/>
        <v>-442081313</v>
      </c>
      <c r="H40" s="45">
        <f t="shared" si="4"/>
        <v>-884162626</v>
      </c>
      <c r="I40" s="45">
        <f t="shared" si="4"/>
        <v>-521860205</v>
      </c>
      <c r="J40" s="45">
        <f>+I40</f>
        <v>-521860205</v>
      </c>
      <c r="K40" s="45">
        <f t="shared" si="4"/>
        <v>-428359193</v>
      </c>
      <c r="L40" s="45">
        <f t="shared" si="4"/>
        <v>-740312786</v>
      </c>
      <c r="M40" s="45">
        <f t="shared" si="4"/>
        <v>-95651623</v>
      </c>
      <c r="N40" s="45">
        <f>+M40</f>
        <v>-95651623</v>
      </c>
      <c r="O40" s="45">
        <f t="shared" si="4"/>
        <v>-95651623</v>
      </c>
      <c r="P40" s="45">
        <f t="shared" si="4"/>
        <v>-95651623</v>
      </c>
      <c r="Q40" s="45">
        <f t="shared" si="4"/>
        <v>-95651623</v>
      </c>
      <c r="R40" s="45">
        <f>+Q40</f>
        <v>-95651623</v>
      </c>
      <c r="S40" s="45">
        <f t="shared" si="4"/>
        <v>-95651623</v>
      </c>
      <c r="T40" s="45">
        <f t="shared" si="4"/>
        <v>-95651623</v>
      </c>
      <c r="U40" s="45">
        <f t="shared" si="4"/>
        <v>-95651623</v>
      </c>
      <c r="V40" s="45">
        <f>+U40</f>
        <v>-95651623</v>
      </c>
      <c r="W40" s="45">
        <f>+V40</f>
        <v>-95651623</v>
      </c>
      <c r="X40" s="45">
        <f t="shared" si="4"/>
        <v>-111726389</v>
      </c>
      <c r="Y40" s="45">
        <f t="shared" si="4"/>
        <v>16074766</v>
      </c>
      <c r="Z40" s="46">
        <f>+IF(X40&lt;&gt;0,+(Y40/X40)*100,0)</f>
        <v>-14.38761795120757</v>
      </c>
      <c r="AA40" s="47">
        <f t="shared" si="4"/>
        <v>553391920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-503096498</v>
      </c>
      <c r="D14" s="18"/>
      <c r="E14" s="19">
        <v>-1505522208</v>
      </c>
      <c r="F14" s="20">
        <v>-1504722208</v>
      </c>
      <c r="G14" s="20"/>
      <c r="H14" s="20"/>
      <c r="I14" s="20"/>
      <c r="J14" s="20"/>
      <c r="K14" s="20"/>
      <c r="L14" s="20">
        <v>-40000000</v>
      </c>
      <c r="M14" s="20">
        <v>-670998584</v>
      </c>
      <c r="N14" s="20">
        <v>-710998584</v>
      </c>
      <c r="O14" s="20"/>
      <c r="P14" s="20"/>
      <c r="Q14" s="20"/>
      <c r="R14" s="20"/>
      <c r="S14" s="20"/>
      <c r="T14" s="20"/>
      <c r="U14" s="20"/>
      <c r="V14" s="20"/>
      <c r="W14" s="20">
        <v>-710998584</v>
      </c>
      <c r="X14" s="20">
        <v>-752361102</v>
      </c>
      <c r="Y14" s="20">
        <v>41362518</v>
      </c>
      <c r="Z14" s="21">
        <v>-5.4976949087407769</v>
      </c>
      <c r="AA14" s="22">
        <v>-1504722208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-503096498</v>
      </c>
      <c r="D17" s="26">
        <f>SUM(D6:D16)</f>
        <v>0</v>
      </c>
      <c r="E17" s="27">
        <f t="shared" si="0"/>
        <v>-1505522208</v>
      </c>
      <c r="F17" s="28">
        <f t="shared" si="0"/>
        <v>-1504722208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-40000000</v>
      </c>
      <c r="M17" s="28">
        <f t="shared" si="0"/>
        <v>-670998584</v>
      </c>
      <c r="N17" s="28">
        <f t="shared" si="0"/>
        <v>-710998584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-710998584</v>
      </c>
      <c r="X17" s="28">
        <f t="shared" si="0"/>
        <v>-752361102</v>
      </c>
      <c r="Y17" s="28">
        <f t="shared" si="0"/>
        <v>41362518</v>
      </c>
      <c r="Z17" s="29">
        <f>+IF(X17&lt;&gt;0,+(Y17/X17)*100,0)</f>
        <v>-5.4976949087407769</v>
      </c>
      <c r="AA17" s="30">
        <f>SUM(AA6:AA16)</f>
        <v>-1504722208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3072</v>
      </c>
      <c r="D33" s="18"/>
      <c r="E33" s="19"/>
      <c r="F33" s="20"/>
      <c r="G33" s="20">
        <v>187807</v>
      </c>
      <c r="H33" s="36">
        <v>228187</v>
      </c>
      <c r="I33" s="36">
        <v>20534428</v>
      </c>
      <c r="J33" s="36">
        <v>20950422</v>
      </c>
      <c r="K33" s="20">
        <v>152004</v>
      </c>
      <c r="L33" s="20">
        <v>301388</v>
      </c>
      <c r="M33" s="20">
        <v>-20045997</v>
      </c>
      <c r="N33" s="20">
        <v>-19592605</v>
      </c>
      <c r="O33" s="36"/>
      <c r="P33" s="36"/>
      <c r="Q33" s="36"/>
      <c r="R33" s="20"/>
      <c r="S33" s="20"/>
      <c r="T33" s="20"/>
      <c r="U33" s="20"/>
      <c r="V33" s="36"/>
      <c r="W33" s="36">
        <v>1357817</v>
      </c>
      <c r="X33" s="36"/>
      <c r="Y33" s="20">
        <v>1357817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3072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187807</v>
      </c>
      <c r="H36" s="28">
        <f t="shared" si="2"/>
        <v>228187</v>
      </c>
      <c r="I36" s="28">
        <f t="shared" si="2"/>
        <v>20534428</v>
      </c>
      <c r="J36" s="28">
        <f t="shared" si="2"/>
        <v>20950422</v>
      </c>
      <c r="K36" s="28">
        <f t="shared" si="2"/>
        <v>152004</v>
      </c>
      <c r="L36" s="28">
        <f t="shared" si="2"/>
        <v>301388</v>
      </c>
      <c r="M36" s="28">
        <f t="shared" si="2"/>
        <v>-20045997</v>
      </c>
      <c r="N36" s="28">
        <f t="shared" si="2"/>
        <v>-19592605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1357817</v>
      </c>
      <c r="X36" s="28">
        <f t="shared" si="2"/>
        <v>0</v>
      </c>
      <c r="Y36" s="28">
        <f t="shared" si="2"/>
        <v>1357817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-503093426</v>
      </c>
      <c r="D38" s="32">
        <f>+D17+D27+D36</f>
        <v>0</v>
      </c>
      <c r="E38" s="33">
        <f t="shared" si="3"/>
        <v>-1505522208</v>
      </c>
      <c r="F38" s="2">
        <f t="shared" si="3"/>
        <v>-1504722208</v>
      </c>
      <c r="G38" s="2">
        <f t="shared" si="3"/>
        <v>187807</v>
      </c>
      <c r="H38" s="2">
        <f t="shared" si="3"/>
        <v>228187</v>
      </c>
      <c r="I38" s="2">
        <f t="shared" si="3"/>
        <v>20534428</v>
      </c>
      <c r="J38" s="2">
        <f t="shared" si="3"/>
        <v>20950422</v>
      </c>
      <c r="K38" s="2">
        <f t="shared" si="3"/>
        <v>152004</v>
      </c>
      <c r="L38" s="2">
        <f t="shared" si="3"/>
        <v>-39698612</v>
      </c>
      <c r="M38" s="2">
        <f t="shared" si="3"/>
        <v>-691044581</v>
      </c>
      <c r="N38" s="2">
        <f t="shared" si="3"/>
        <v>-730591189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-709640767</v>
      </c>
      <c r="X38" s="2">
        <f t="shared" si="3"/>
        <v>-752361102</v>
      </c>
      <c r="Y38" s="2">
        <f t="shared" si="3"/>
        <v>42720335</v>
      </c>
      <c r="Z38" s="34">
        <f>+IF(X38&lt;&gt;0,+(Y38/X38)*100,0)</f>
        <v>-5.6781690183658649</v>
      </c>
      <c r="AA38" s="35">
        <f>+AA17+AA27+AA36</f>
        <v>-1504722208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187807</v>
      </c>
      <c r="I39" s="2">
        <f>+H40+I60</f>
        <v>415994</v>
      </c>
      <c r="J39" s="2">
        <f>+G39</f>
        <v>0</v>
      </c>
      <c r="K39" s="2">
        <f>+I40+K60</f>
        <v>20950422</v>
      </c>
      <c r="L39" s="2">
        <f>+K40+L60</f>
        <v>21102426</v>
      </c>
      <c r="M39" s="2">
        <f>+L40+M60</f>
        <v>-18596186</v>
      </c>
      <c r="N39" s="2">
        <f>+K39</f>
        <v>20950422</v>
      </c>
      <c r="O39" s="2">
        <f>+M40+O60</f>
        <v>-709640767</v>
      </c>
      <c r="P39" s="2">
        <f>+O40+P60</f>
        <v>-709640767</v>
      </c>
      <c r="Q39" s="2">
        <f>+P40+Q60</f>
        <v>-709640767</v>
      </c>
      <c r="R39" s="2">
        <f>+O39</f>
        <v>-709640767</v>
      </c>
      <c r="S39" s="2">
        <f>+Q40+S60</f>
        <v>-709640767</v>
      </c>
      <c r="T39" s="2">
        <f>+S40+T60</f>
        <v>-709640767</v>
      </c>
      <c r="U39" s="2">
        <f>+T40+U60</f>
        <v>-709640767</v>
      </c>
      <c r="V39" s="2">
        <f>+S39</f>
        <v>-709640767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-503093426</v>
      </c>
      <c r="D40" s="43">
        <f t="shared" ref="D40:AA40" si="4">+D38+D39</f>
        <v>0</v>
      </c>
      <c r="E40" s="44">
        <f t="shared" si="4"/>
        <v>-1505522208</v>
      </c>
      <c r="F40" s="45">
        <f t="shared" si="4"/>
        <v>-1504722208</v>
      </c>
      <c r="G40" s="45">
        <f t="shared" si="4"/>
        <v>187807</v>
      </c>
      <c r="H40" s="45">
        <f t="shared" si="4"/>
        <v>415994</v>
      </c>
      <c r="I40" s="45">
        <f t="shared" si="4"/>
        <v>20950422</v>
      </c>
      <c r="J40" s="45">
        <f>+I40</f>
        <v>20950422</v>
      </c>
      <c r="K40" s="45">
        <f t="shared" si="4"/>
        <v>21102426</v>
      </c>
      <c r="L40" s="45">
        <f t="shared" si="4"/>
        <v>-18596186</v>
      </c>
      <c r="M40" s="45">
        <f t="shared" si="4"/>
        <v>-709640767</v>
      </c>
      <c r="N40" s="45">
        <f>+M40</f>
        <v>-709640767</v>
      </c>
      <c r="O40" s="45">
        <f t="shared" si="4"/>
        <v>-709640767</v>
      </c>
      <c r="P40" s="45">
        <f t="shared" si="4"/>
        <v>-709640767</v>
      </c>
      <c r="Q40" s="45">
        <f t="shared" si="4"/>
        <v>-709640767</v>
      </c>
      <c r="R40" s="45">
        <f>+Q40</f>
        <v>-709640767</v>
      </c>
      <c r="S40" s="45">
        <f t="shared" si="4"/>
        <v>-709640767</v>
      </c>
      <c r="T40" s="45">
        <f t="shared" si="4"/>
        <v>-709640767</v>
      </c>
      <c r="U40" s="45">
        <f t="shared" si="4"/>
        <v>-709640767</v>
      </c>
      <c r="V40" s="45">
        <f>+U40</f>
        <v>-709640767</v>
      </c>
      <c r="W40" s="45">
        <f>+V40</f>
        <v>-709640767</v>
      </c>
      <c r="X40" s="45">
        <f t="shared" si="4"/>
        <v>-752361102</v>
      </c>
      <c r="Y40" s="45">
        <f t="shared" si="4"/>
        <v>42720335</v>
      </c>
      <c r="Z40" s="46">
        <f>+IF(X40&lt;&gt;0,+(Y40/X40)*100,0)</f>
        <v>-5.6781690183658649</v>
      </c>
      <c r="AA40" s="47">
        <f t="shared" si="4"/>
        <v>-1504722208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-192560002</v>
      </c>
      <c r="D14" s="18"/>
      <c r="E14" s="19">
        <v>-214699306</v>
      </c>
      <c r="F14" s="20">
        <v>-214699306</v>
      </c>
      <c r="G14" s="20">
        <v>-14349721</v>
      </c>
      <c r="H14" s="20">
        <v>-17957995</v>
      </c>
      <c r="I14" s="20">
        <v>-18329137</v>
      </c>
      <c r="J14" s="20">
        <v>-50636853</v>
      </c>
      <c r="K14" s="20">
        <v>-17426015</v>
      </c>
      <c r="L14" s="20">
        <v>-20531300</v>
      </c>
      <c r="M14" s="20">
        <v>-18385036</v>
      </c>
      <c r="N14" s="20">
        <v>-56342351</v>
      </c>
      <c r="O14" s="20"/>
      <c r="P14" s="20"/>
      <c r="Q14" s="20"/>
      <c r="R14" s="20"/>
      <c r="S14" s="20"/>
      <c r="T14" s="20"/>
      <c r="U14" s="20"/>
      <c r="V14" s="20"/>
      <c r="W14" s="20">
        <v>-106979204</v>
      </c>
      <c r="X14" s="20">
        <v>-107349660</v>
      </c>
      <c r="Y14" s="20">
        <v>370456</v>
      </c>
      <c r="Z14" s="21">
        <v>-0.34509284892006176</v>
      </c>
      <c r="AA14" s="22">
        <v>-214699306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-192560002</v>
      </c>
      <c r="D17" s="26">
        <f>SUM(D6:D16)</f>
        <v>0</v>
      </c>
      <c r="E17" s="27">
        <f t="shared" si="0"/>
        <v>-214699306</v>
      </c>
      <c r="F17" s="28">
        <f t="shared" si="0"/>
        <v>-214699306</v>
      </c>
      <c r="G17" s="28">
        <f t="shared" si="0"/>
        <v>-14349721</v>
      </c>
      <c r="H17" s="28">
        <f t="shared" si="0"/>
        <v>-17957995</v>
      </c>
      <c r="I17" s="28">
        <f t="shared" si="0"/>
        <v>-18329137</v>
      </c>
      <c r="J17" s="28">
        <f t="shared" si="0"/>
        <v>-50636853</v>
      </c>
      <c r="K17" s="28">
        <f t="shared" si="0"/>
        <v>-17426015</v>
      </c>
      <c r="L17" s="28">
        <f t="shared" si="0"/>
        <v>-20531300</v>
      </c>
      <c r="M17" s="28">
        <f t="shared" si="0"/>
        <v>-18385036</v>
      </c>
      <c r="N17" s="28">
        <f t="shared" si="0"/>
        <v>-56342351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-106979204</v>
      </c>
      <c r="X17" s="28">
        <f t="shared" si="0"/>
        <v>-107349660</v>
      </c>
      <c r="Y17" s="28">
        <f t="shared" si="0"/>
        <v>370456</v>
      </c>
      <c r="Z17" s="29">
        <f>+IF(X17&lt;&gt;0,+(Y17/X17)*100,0)</f>
        <v>-0.34509284892006176</v>
      </c>
      <c r="AA17" s="30">
        <f>SUM(AA6:AA16)</f>
        <v>-214699306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-192560002</v>
      </c>
      <c r="D38" s="32">
        <f>+D17+D27+D36</f>
        <v>0</v>
      </c>
      <c r="E38" s="33">
        <f t="shared" si="3"/>
        <v>-214699306</v>
      </c>
      <c r="F38" s="2">
        <f t="shared" si="3"/>
        <v>-214699306</v>
      </c>
      <c r="G38" s="2">
        <f t="shared" si="3"/>
        <v>-14349721</v>
      </c>
      <c r="H38" s="2">
        <f t="shared" si="3"/>
        <v>-17957995</v>
      </c>
      <c r="I38" s="2">
        <f t="shared" si="3"/>
        <v>-18329137</v>
      </c>
      <c r="J38" s="2">
        <f t="shared" si="3"/>
        <v>-50636853</v>
      </c>
      <c r="K38" s="2">
        <f t="shared" si="3"/>
        <v>-17426015</v>
      </c>
      <c r="L38" s="2">
        <f t="shared" si="3"/>
        <v>-20531300</v>
      </c>
      <c r="M38" s="2">
        <f t="shared" si="3"/>
        <v>-18385036</v>
      </c>
      <c r="N38" s="2">
        <f t="shared" si="3"/>
        <v>-56342351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-106979204</v>
      </c>
      <c r="X38" s="2">
        <f t="shared" si="3"/>
        <v>-107349660</v>
      </c>
      <c r="Y38" s="2">
        <f t="shared" si="3"/>
        <v>370456</v>
      </c>
      <c r="Z38" s="34">
        <f>+IF(X38&lt;&gt;0,+(Y38/X38)*100,0)</f>
        <v>-0.34509284892006176</v>
      </c>
      <c r="AA38" s="35">
        <f>+AA17+AA27+AA36</f>
        <v>-214699306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-14349721</v>
      </c>
      <c r="I39" s="2">
        <f>+H40+I60</f>
        <v>-32307716</v>
      </c>
      <c r="J39" s="2">
        <f>+G39</f>
        <v>0</v>
      </c>
      <c r="K39" s="2">
        <f>+I40+K60</f>
        <v>-50636853</v>
      </c>
      <c r="L39" s="2">
        <f>+K40+L60</f>
        <v>-68062868</v>
      </c>
      <c r="M39" s="2">
        <f>+L40+M60</f>
        <v>-88594168</v>
      </c>
      <c r="N39" s="2">
        <f>+K39</f>
        <v>-50636853</v>
      </c>
      <c r="O39" s="2">
        <f>+M40+O60</f>
        <v>-106979204</v>
      </c>
      <c r="P39" s="2">
        <f>+O40+P60</f>
        <v>-106979204</v>
      </c>
      <c r="Q39" s="2">
        <f>+P40+Q60</f>
        <v>-106979204</v>
      </c>
      <c r="R39" s="2">
        <f>+O39</f>
        <v>-106979204</v>
      </c>
      <c r="S39" s="2">
        <f>+Q40+S60</f>
        <v>-106979204</v>
      </c>
      <c r="T39" s="2">
        <f>+S40+T60</f>
        <v>-106979204</v>
      </c>
      <c r="U39" s="2">
        <f>+T40+U60</f>
        <v>-106979204</v>
      </c>
      <c r="V39" s="2">
        <f>+S39</f>
        <v>-106979204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-192560002</v>
      </c>
      <c r="D40" s="43">
        <f t="shared" ref="D40:AA40" si="4">+D38+D39</f>
        <v>0</v>
      </c>
      <c r="E40" s="44">
        <f t="shared" si="4"/>
        <v>-214699306</v>
      </c>
      <c r="F40" s="45">
        <f t="shared" si="4"/>
        <v>-214699306</v>
      </c>
      <c r="G40" s="45">
        <f t="shared" si="4"/>
        <v>-14349721</v>
      </c>
      <c r="H40" s="45">
        <f t="shared" si="4"/>
        <v>-32307716</v>
      </c>
      <c r="I40" s="45">
        <f t="shared" si="4"/>
        <v>-50636853</v>
      </c>
      <c r="J40" s="45">
        <f>+I40</f>
        <v>-50636853</v>
      </c>
      <c r="K40" s="45">
        <f t="shared" si="4"/>
        <v>-68062868</v>
      </c>
      <c r="L40" s="45">
        <f t="shared" si="4"/>
        <v>-88594168</v>
      </c>
      <c r="M40" s="45">
        <f t="shared" si="4"/>
        <v>-106979204</v>
      </c>
      <c r="N40" s="45">
        <f>+M40</f>
        <v>-106979204</v>
      </c>
      <c r="O40" s="45">
        <f t="shared" si="4"/>
        <v>-106979204</v>
      </c>
      <c r="P40" s="45">
        <f t="shared" si="4"/>
        <v>-106979204</v>
      </c>
      <c r="Q40" s="45">
        <f t="shared" si="4"/>
        <v>-106979204</v>
      </c>
      <c r="R40" s="45">
        <f>+Q40</f>
        <v>-106979204</v>
      </c>
      <c r="S40" s="45">
        <f t="shared" si="4"/>
        <v>-106979204</v>
      </c>
      <c r="T40" s="45">
        <f t="shared" si="4"/>
        <v>-106979204</v>
      </c>
      <c r="U40" s="45">
        <f t="shared" si="4"/>
        <v>-106979204</v>
      </c>
      <c r="V40" s="45">
        <f>+U40</f>
        <v>-106979204</v>
      </c>
      <c r="W40" s="45">
        <f>+V40</f>
        <v>-106979204</v>
      </c>
      <c r="X40" s="45">
        <f t="shared" si="4"/>
        <v>-107349660</v>
      </c>
      <c r="Y40" s="45">
        <f t="shared" si="4"/>
        <v>370456</v>
      </c>
      <c r="Z40" s="46">
        <f>+IF(X40&lt;&gt;0,+(Y40/X40)*100,0)</f>
        <v>-0.34509284892006176</v>
      </c>
      <c r="AA40" s="47">
        <f t="shared" si="4"/>
        <v>-214699306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97609253</v>
      </c>
      <c r="D7" s="18"/>
      <c r="E7" s="19">
        <v>195591189</v>
      </c>
      <c r="F7" s="20">
        <v>195591189</v>
      </c>
      <c r="G7" s="20">
        <v>8667605</v>
      </c>
      <c r="H7" s="20">
        <v>7750043</v>
      </c>
      <c r="I7" s="20">
        <v>7917219</v>
      </c>
      <c r="J7" s="20">
        <v>24334867</v>
      </c>
      <c r="K7" s="20">
        <v>8852815</v>
      </c>
      <c r="L7" s="20">
        <v>10337998</v>
      </c>
      <c r="M7" s="20">
        <v>8867703</v>
      </c>
      <c r="N7" s="20">
        <v>28058516</v>
      </c>
      <c r="O7" s="20"/>
      <c r="P7" s="20"/>
      <c r="Q7" s="20"/>
      <c r="R7" s="20"/>
      <c r="S7" s="20"/>
      <c r="T7" s="20"/>
      <c r="U7" s="20"/>
      <c r="V7" s="20"/>
      <c r="W7" s="20">
        <v>52393383</v>
      </c>
      <c r="X7" s="20">
        <v>97795602</v>
      </c>
      <c r="Y7" s="20">
        <v>-45402219</v>
      </c>
      <c r="Z7" s="21">
        <v>-46.425624538821289</v>
      </c>
      <c r="AA7" s="22">
        <v>195591189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1214000</v>
      </c>
      <c r="D9" s="18"/>
      <c r="E9" s="19">
        <v>70766561</v>
      </c>
      <c r="F9" s="20">
        <v>70766561</v>
      </c>
      <c r="G9" s="20">
        <v>29485990</v>
      </c>
      <c r="H9" s="20">
        <v>330000</v>
      </c>
      <c r="I9" s="20"/>
      <c r="J9" s="20">
        <v>29815990</v>
      </c>
      <c r="K9" s="20"/>
      <c r="L9" s="20"/>
      <c r="M9" s="20">
        <v>23333955</v>
      </c>
      <c r="N9" s="20">
        <v>23333955</v>
      </c>
      <c r="O9" s="20"/>
      <c r="P9" s="20"/>
      <c r="Q9" s="20"/>
      <c r="R9" s="20"/>
      <c r="S9" s="20"/>
      <c r="T9" s="20"/>
      <c r="U9" s="20"/>
      <c r="V9" s="20"/>
      <c r="W9" s="20">
        <v>53149945</v>
      </c>
      <c r="X9" s="20">
        <v>35383278</v>
      </c>
      <c r="Y9" s="20">
        <v>17766667</v>
      </c>
      <c r="Z9" s="21">
        <v>50.212043666502581</v>
      </c>
      <c r="AA9" s="22">
        <v>70766561</v>
      </c>
    </row>
    <row r="10" spans="1:27" x14ac:dyDescent="0.25">
      <c r="A10" s="23" t="s">
        <v>38</v>
      </c>
      <c r="B10" s="17" t="s">
        <v>6</v>
      </c>
      <c r="C10" s="18">
        <v>17354000</v>
      </c>
      <c r="D10" s="18"/>
      <c r="E10" s="19">
        <v>39148000</v>
      </c>
      <c r="F10" s="20">
        <v>39148000</v>
      </c>
      <c r="G10" s="20">
        <v>10675000</v>
      </c>
      <c r="H10" s="20"/>
      <c r="I10" s="20"/>
      <c r="J10" s="20">
        <v>10675000</v>
      </c>
      <c r="K10" s="20">
        <v>17000000</v>
      </c>
      <c r="L10" s="20"/>
      <c r="M10" s="20"/>
      <c r="N10" s="20">
        <v>17000000</v>
      </c>
      <c r="O10" s="20"/>
      <c r="P10" s="20"/>
      <c r="Q10" s="20"/>
      <c r="R10" s="20"/>
      <c r="S10" s="20"/>
      <c r="T10" s="20"/>
      <c r="U10" s="20"/>
      <c r="V10" s="20"/>
      <c r="W10" s="20">
        <v>27675000</v>
      </c>
      <c r="X10" s="20">
        <v>19573998</v>
      </c>
      <c r="Y10" s="20">
        <v>8101002</v>
      </c>
      <c r="Z10" s="21">
        <v>41.386547602589921</v>
      </c>
      <c r="AA10" s="22">
        <v>39148000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-191288799</v>
      </c>
      <c r="D14" s="18"/>
      <c r="E14" s="19">
        <v>-76365078</v>
      </c>
      <c r="F14" s="20">
        <v>-76365078</v>
      </c>
      <c r="G14" s="20">
        <v>-10780249</v>
      </c>
      <c r="H14" s="20">
        <v>-15623418</v>
      </c>
      <c r="I14" s="20">
        <v>-15409503</v>
      </c>
      <c r="J14" s="20">
        <v>-41813170</v>
      </c>
      <c r="K14" s="20">
        <v>-14216018</v>
      </c>
      <c r="L14" s="20">
        <v>-15423795</v>
      </c>
      <c r="M14" s="20">
        <v>-14551028</v>
      </c>
      <c r="N14" s="20">
        <v>-44190841</v>
      </c>
      <c r="O14" s="20"/>
      <c r="P14" s="20"/>
      <c r="Q14" s="20"/>
      <c r="R14" s="20"/>
      <c r="S14" s="20"/>
      <c r="T14" s="20"/>
      <c r="U14" s="20"/>
      <c r="V14" s="20"/>
      <c r="W14" s="20">
        <v>-86004011</v>
      </c>
      <c r="X14" s="20">
        <v>-38182548</v>
      </c>
      <c r="Y14" s="20">
        <v>-47821463</v>
      </c>
      <c r="Z14" s="21">
        <v>125.24429485428787</v>
      </c>
      <c r="AA14" s="22">
        <v>-76365078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-75111546</v>
      </c>
      <c r="D17" s="26">
        <f>SUM(D6:D16)</f>
        <v>0</v>
      </c>
      <c r="E17" s="27">
        <f t="shared" si="0"/>
        <v>229140672</v>
      </c>
      <c r="F17" s="28">
        <f t="shared" si="0"/>
        <v>229140672</v>
      </c>
      <c r="G17" s="28">
        <f t="shared" si="0"/>
        <v>38048346</v>
      </c>
      <c r="H17" s="28">
        <f t="shared" si="0"/>
        <v>-7543375</v>
      </c>
      <c r="I17" s="28">
        <f t="shared" si="0"/>
        <v>-7492284</v>
      </c>
      <c r="J17" s="28">
        <f t="shared" si="0"/>
        <v>23012687</v>
      </c>
      <c r="K17" s="28">
        <f t="shared" si="0"/>
        <v>11636797</v>
      </c>
      <c r="L17" s="28">
        <f t="shared" si="0"/>
        <v>-5085797</v>
      </c>
      <c r="M17" s="28">
        <f t="shared" si="0"/>
        <v>17650630</v>
      </c>
      <c r="N17" s="28">
        <f t="shared" si="0"/>
        <v>24201630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47214317</v>
      </c>
      <c r="X17" s="28">
        <f t="shared" si="0"/>
        <v>114570330</v>
      </c>
      <c r="Y17" s="28">
        <f t="shared" si="0"/>
        <v>-67356013</v>
      </c>
      <c r="Z17" s="29">
        <f>+IF(X17&lt;&gt;0,+(Y17/X17)*100,0)</f>
        <v>-58.790101241743834</v>
      </c>
      <c r="AA17" s="30">
        <f>SUM(AA6:AA16)</f>
        <v>229140672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-1904111</v>
      </c>
      <c r="D26" s="18"/>
      <c r="E26" s="19">
        <v>-39148000</v>
      </c>
      <c r="F26" s="20">
        <v>-39148000</v>
      </c>
      <c r="G26" s="20"/>
      <c r="H26" s="20"/>
      <c r="I26" s="20">
        <v>-1436407</v>
      </c>
      <c r="J26" s="20">
        <v>-1436407</v>
      </c>
      <c r="K26" s="20">
        <v>-1755445</v>
      </c>
      <c r="L26" s="20">
        <v>-810990</v>
      </c>
      <c r="M26" s="20">
        <v>-5579848</v>
      </c>
      <c r="N26" s="20">
        <v>-8146283</v>
      </c>
      <c r="O26" s="20"/>
      <c r="P26" s="20"/>
      <c r="Q26" s="20"/>
      <c r="R26" s="20"/>
      <c r="S26" s="20"/>
      <c r="T26" s="20"/>
      <c r="U26" s="20"/>
      <c r="V26" s="20"/>
      <c r="W26" s="20">
        <v>-9582690</v>
      </c>
      <c r="X26" s="20">
        <v>-19573998</v>
      </c>
      <c r="Y26" s="20">
        <v>9991308</v>
      </c>
      <c r="Z26" s="21">
        <v>-51.043777566545167</v>
      </c>
      <c r="AA26" s="22">
        <v>-39148000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-1904111</v>
      </c>
      <c r="D27" s="26">
        <f>SUM(D21:D26)</f>
        <v>0</v>
      </c>
      <c r="E27" s="27">
        <f t="shared" si="1"/>
        <v>-39148000</v>
      </c>
      <c r="F27" s="28">
        <f t="shared" si="1"/>
        <v>-39148000</v>
      </c>
      <c r="G27" s="28">
        <f t="shared" si="1"/>
        <v>0</v>
      </c>
      <c r="H27" s="28">
        <f t="shared" si="1"/>
        <v>0</v>
      </c>
      <c r="I27" s="28">
        <f t="shared" si="1"/>
        <v>-1436407</v>
      </c>
      <c r="J27" s="28">
        <f t="shared" si="1"/>
        <v>-1436407</v>
      </c>
      <c r="K27" s="28">
        <f t="shared" si="1"/>
        <v>-1755445</v>
      </c>
      <c r="L27" s="28">
        <f t="shared" si="1"/>
        <v>-810990</v>
      </c>
      <c r="M27" s="28">
        <f t="shared" si="1"/>
        <v>-5579848</v>
      </c>
      <c r="N27" s="28">
        <f t="shared" si="1"/>
        <v>-8146283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-9582690</v>
      </c>
      <c r="X27" s="28">
        <f t="shared" si="1"/>
        <v>-19573998</v>
      </c>
      <c r="Y27" s="28">
        <f t="shared" si="1"/>
        <v>9991308</v>
      </c>
      <c r="Z27" s="29">
        <f>+IF(X27&lt;&gt;0,+(Y27/X27)*100,0)</f>
        <v>-51.043777566545167</v>
      </c>
      <c r="AA27" s="30">
        <f>SUM(AA21:AA26)</f>
        <v>-39148000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1131903</v>
      </c>
      <c r="D33" s="18"/>
      <c r="E33" s="19"/>
      <c r="F33" s="20"/>
      <c r="G33" s="20">
        <v>59874</v>
      </c>
      <c r="H33" s="36">
        <v>188622</v>
      </c>
      <c r="I33" s="36">
        <v>160183</v>
      </c>
      <c r="J33" s="36">
        <v>408679</v>
      </c>
      <c r="K33" s="20">
        <v>73169</v>
      </c>
      <c r="L33" s="20">
        <v>75907</v>
      </c>
      <c r="M33" s="20">
        <v>55323</v>
      </c>
      <c r="N33" s="20">
        <v>204399</v>
      </c>
      <c r="O33" s="36"/>
      <c r="P33" s="36"/>
      <c r="Q33" s="36"/>
      <c r="R33" s="20"/>
      <c r="S33" s="20"/>
      <c r="T33" s="20"/>
      <c r="U33" s="20"/>
      <c r="V33" s="36"/>
      <c r="W33" s="36">
        <v>613078</v>
      </c>
      <c r="X33" s="36"/>
      <c r="Y33" s="20">
        <v>613078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1131903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59874</v>
      </c>
      <c r="H36" s="28">
        <f t="shared" si="2"/>
        <v>188622</v>
      </c>
      <c r="I36" s="28">
        <f t="shared" si="2"/>
        <v>160183</v>
      </c>
      <c r="J36" s="28">
        <f t="shared" si="2"/>
        <v>408679</v>
      </c>
      <c r="K36" s="28">
        <f t="shared" si="2"/>
        <v>73169</v>
      </c>
      <c r="L36" s="28">
        <f t="shared" si="2"/>
        <v>75907</v>
      </c>
      <c r="M36" s="28">
        <f t="shared" si="2"/>
        <v>55323</v>
      </c>
      <c r="N36" s="28">
        <f t="shared" si="2"/>
        <v>204399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613078</v>
      </c>
      <c r="X36" s="28">
        <f t="shared" si="2"/>
        <v>0</v>
      </c>
      <c r="Y36" s="28">
        <f t="shared" si="2"/>
        <v>613078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-75883754</v>
      </c>
      <c r="D38" s="32">
        <f>+D17+D27+D36</f>
        <v>0</v>
      </c>
      <c r="E38" s="33">
        <f t="shared" si="3"/>
        <v>189992672</v>
      </c>
      <c r="F38" s="2">
        <f t="shared" si="3"/>
        <v>189992672</v>
      </c>
      <c r="G38" s="2">
        <f t="shared" si="3"/>
        <v>38108220</v>
      </c>
      <c r="H38" s="2">
        <f t="shared" si="3"/>
        <v>-7354753</v>
      </c>
      <c r="I38" s="2">
        <f t="shared" si="3"/>
        <v>-8768508</v>
      </c>
      <c r="J38" s="2">
        <f t="shared" si="3"/>
        <v>21984959</v>
      </c>
      <c r="K38" s="2">
        <f t="shared" si="3"/>
        <v>9954521</v>
      </c>
      <c r="L38" s="2">
        <f t="shared" si="3"/>
        <v>-5820880</v>
      </c>
      <c r="M38" s="2">
        <f t="shared" si="3"/>
        <v>12126105</v>
      </c>
      <c r="N38" s="2">
        <f t="shared" si="3"/>
        <v>16259746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38244705</v>
      </c>
      <c r="X38" s="2">
        <f t="shared" si="3"/>
        <v>94996332</v>
      </c>
      <c r="Y38" s="2">
        <f t="shared" si="3"/>
        <v>-56751627</v>
      </c>
      <c r="Z38" s="34">
        <f>+IF(X38&lt;&gt;0,+(Y38/X38)*100,0)</f>
        <v>-59.740861362941885</v>
      </c>
      <c r="AA38" s="35">
        <f>+AA17+AA27+AA36</f>
        <v>189992672</v>
      </c>
    </row>
    <row r="39" spans="1:27" x14ac:dyDescent="0.25">
      <c r="A39" s="23" t="s">
        <v>60</v>
      </c>
      <c r="B39" s="17"/>
      <c r="C39" s="32">
        <v>-31773453</v>
      </c>
      <c r="D39" s="32"/>
      <c r="E39" s="33"/>
      <c r="F39" s="2"/>
      <c r="G39" s="2">
        <v>-36502620</v>
      </c>
      <c r="H39" s="2">
        <f>+G40+H60</f>
        <v>1605600</v>
      </c>
      <c r="I39" s="2">
        <f>+H40+I60</f>
        <v>-5749153</v>
      </c>
      <c r="J39" s="2">
        <f>+G39</f>
        <v>-36502620</v>
      </c>
      <c r="K39" s="2">
        <f>+I40+K60</f>
        <v>-14517661</v>
      </c>
      <c r="L39" s="2">
        <f>+K40+L60</f>
        <v>-4563140</v>
      </c>
      <c r="M39" s="2">
        <f>+L40+M60</f>
        <v>-10384020</v>
      </c>
      <c r="N39" s="2">
        <f>+K39</f>
        <v>-14517661</v>
      </c>
      <c r="O39" s="2">
        <f>+M40+O60</f>
        <v>1742085</v>
      </c>
      <c r="P39" s="2">
        <f>+O40+P60</f>
        <v>1742085</v>
      </c>
      <c r="Q39" s="2">
        <f>+P40+Q60</f>
        <v>1742085</v>
      </c>
      <c r="R39" s="2">
        <f>+O39</f>
        <v>1742085</v>
      </c>
      <c r="S39" s="2">
        <f>+Q40+S60</f>
        <v>1742085</v>
      </c>
      <c r="T39" s="2">
        <f>+S40+T60</f>
        <v>1742085</v>
      </c>
      <c r="U39" s="2">
        <f>+T40+U60</f>
        <v>1742085</v>
      </c>
      <c r="V39" s="2">
        <f>+S39</f>
        <v>1742085</v>
      </c>
      <c r="W39" s="2">
        <f>+G39</f>
        <v>-36502620</v>
      </c>
      <c r="X39" s="2"/>
      <c r="Y39" s="2">
        <f>+W39-X39</f>
        <v>-36502620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-107657207</v>
      </c>
      <c r="D40" s="43">
        <f t="shared" ref="D40:AA40" si="4">+D38+D39</f>
        <v>0</v>
      </c>
      <c r="E40" s="44">
        <f t="shared" si="4"/>
        <v>189992672</v>
      </c>
      <c r="F40" s="45">
        <f t="shared" si="4"/>
        <v>189992672</v>
      </c>
      <c r="G40" s="45">
        <f t="shared" si="4"/>
        <v>1605600</v>
      </c>
      <c r="H40" s="45">
        <f t="shared" si="4"/>
        <v>-5749153</v>
      </c>
      <c r="I40" s="45">
        <f t="shared" si="4"/>
        <v>-14517661</v>
      </c>
      <c r="J40" s="45">
        <f>+I40</f>
        <v>-14517661</v>
      </c>
      <c r="K40" s="45">
        <f t="shared" si="4"/>
        <v>-4563140</v>
      </c>
      <c r="L40" s="45">
        <f t="shared" si="4"/>
        <v>-10384020</v>
      </c>
      <c r="M40" s="45">
        <f t="shared" si="4"/>
        <v>1742085</v>
      </c>
      <c r="N40" s="45">
        <f>+M40</f>
        <v>1742085</v>
      </c>
      <c r="O40" s="45">
        <f t="shared" si="4"/>
        <v>1742085</v>
      </c>
      <c r="P40" s="45">
        <f t="shared" si="4"/>
        <v>1742085</v>
      </c>
      <c r="Q40" s="45">
        <f t="shared" si="4"/>
        <v>1742085</v>
      </c>
      <c r="R40" s="45">
        <f>+Q40</f>
        <v>1742085</v>
      </c>
      <c r="S40" s="45">
        <f t="shared" si="4"/>
        <v>1742085</v>
      </c>
      <c r="T40" s="45">
        <f t="shared" si="4"/>
        <v>1742085</v>
      </c>
      <c r="U40" s="45">
        <f t="shared" si="4"/>
        <v>1742085</v>
      </c>
      <c r="V40" s="45">
        <f>+U40</f>
        <v>1742085</v>
      </c>
      <c r="W40" s="45">
        <f>+V40</f>
        <v>1742085</v>
      </c>
      <c r="X40" s="45">
        <f t="shared" si="4"/>
        <v>94996332</v>
      </c>
      <c r="Y40" s="45">
        <f t="shared" si="4"/>
        <v>-93254247</v>
      </c>
      <c r="Z40" s="46">
        <f>+IF(X40&lt;&gt;0,+(Y40/X40)*100,0)</f>
        <v>-98.166155510088544</v>
      </c>
      <c r="AA40" s="47">
        <f t="shared" si="4"/>
        <v>189992672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-36502620</v>
      </c>
      <c r="J60">
        <v>-36502620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>
        <v>756229</v>
      </c>
      <c r="L6" s="20">
        <v>1113575</v>
      </c>
      <c r="M6" s="20">
        <v>1525509</v>
      </c>
      <c r="N6" s="20">
        <v>3395313</v>
      </c>
      <c r="O6" s="20"/>
      <c r="P6" s="20"/>
      <c r="Q6" s="20"/>
      <c r="R6" s="20"/>
      <c r="S6" s="20"/>
      <c r="T6" s="20"/>
      <c r="U6" s="20"/>
      <c r="V6" s="20"/>
      <c r="W6" s="20">
        <v>5536709</v>
      </c>
      <c r="X6" s="20"/>
      <c r="Y6" s="20">
        <v>5536709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581652</v>
      </c>
      <c r="D7" s="18"/>
      <c r="E7" s="19">
        <v>640902012</v>
      </c>
      <c r="F7" s="20">
        <v>669457912</v>
      </c>
      <c r="G7" s="20">
        <v>61760</v>
      </c>
      <c r="H7" s="20">
        <v>37818</v>
      </c>
      <c r="I7" s="20">
        <v>4028230</v>
      </c>
      <c r="J7" s="20">
        <v>4127808</v>
      </c>
      <c r="K7" s="20">
        <v>40895220</v>
      </c>
      <c r="L7" s="20">
        <v>43889775</v>
      </c>
      <c r="M7" s="20">
        <v>36436476</v>
      </c>
      <c r="N7" s="20">
        <v>121221471</v>
      </c>
      <c r="O7" s="20"/>
      <c r="P7" s="20"/>
      <c r="Q7" s="20"/>
      <c r="R7" s="20"/>
      <c r="S7" s="20"/>
      <c r="T7" s="20"/>
      <c r="U7" s="20"/>
      <c r="V7" s="20"/>
      <c r="W7" s="20">
        <v>125349279</v>
      </c>
      <c r="X7" s="20">
        <v>334443391</v>
      </c>
      <c r="Y7" s="20">
        <v>-209094112</v>
      </c>
      <c r="Z7" s="21">
        <v>-62.520031080536434</v>
      </c>
      <c r="AA7" s="22">
        <v>669457912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2032829</v>
      </c>
      <c r="F8" s="20">
        <v>2032829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1016412</v>
      </c>
      <c r="Y8" s="20">
        <v>-1016412</v>
      </c>
      <c r="Z8" s="21">
        <v>-100</v>
      </c>
      <c r="AA8" s="22">
        <v>2032829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40455367</v>
      </c>
      <c r="F9" s="20">
        <v>40455367</v>
      </c>
      <c r="G9" s="20"/>
      <c r="H9" s="20"/>
      <c r="I9" s="20">
        <v>395263</v>
      </c>
      <c r="J9" s="20">
        <v>395263</v>
      </c>
      <c r="K9" s="20">
        <v>4989452</v>
      </c>
      <c r="L9" s="20">
        <v>3522396</v>
      </c>
      <c r="M9" s="20">
        <v>3603669</v>
      </c>
      <c r="N9" s="20">
        <v>12115517</v>
      </c>
      <c r="O9" s="20"/>
      <c r="P9" s="20"/>
      <c r="Q9" s="20"/>
      <c r="R9" s="20"/>
      <c r="S9" s="20"/>
      <c r="T9" s="20"/>
      <c r="U9" s="20"/>
      <c r="V9" s="20"/>
      <c r="W9" s="20">
        <v>12510780</v>
      </c>
      <c r="X9" s="20">
        <v>20227686</v>
      </c>
      <c r="Y9" s="20">
        <v>-7716906</v>
      </c>
      <c r="Z9" s="21">
        <v>-38.150216490408248</v>
      </c>
      <c r="AA9" s="22">
        <v>40455367</v>
      </c>
    </row>
    <row r="10" spans="1:27" x14ac:dyDescent="0.25">
      <c r="A10" s="23" t="s">
        <v>38</v>
      </c>
      <c r="B10" s="17" t="s">
        <v>6</v>
      </c>
      <c r="C10" s="18">
        <v>100000000</v>
      </c>
      <c r="D10" s="18"/>
      <c r="E10" s="19">
        <v>116130720</v>
      </c>
      <c r="F10" s="20">
        <v>116130720</v>
      </c>
      <c r="G10" s="20">
        <v>30000000</v>
      </c>
      <c r="H10" s="20"/>
      <c r="I10" s="20"/>
      <c r="J10" s="20">
        <v>30000000</v>
      </c>
      <c r="K10" s="20">
        <v>30000000</v>
      </c>
      <c r="L10" s="20"/>
      <c r="M10" s="20"/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60000000</v>
      </c>
      <c r="X10" s="20">
        <v>58065360</v>
      </c>
      <c r="Y10" s="20">
        <v>1934640</v>
      </c>
      <c r="Z10" s="21">
        <v>3.3318315773810752</v>
      </c>
      <c r="AA10" s="22">
        <v>116130720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-746042229</v>
      </c>
      <c r="D14" s="18"/>
      <c r="E14" s="19">
        <v>-854786143</v>
      </c>
      <c r="F14" s="20">
        <v>-854855590</v>
      </c>
      <c r="G14" s="20">
        <v>-62297848</v>
      </c>
      <c r="H14" s="20">
        <v>-78652970</v>
      </c>
      <c r="I14" s="20">
        <v>-42801976</v>
      </c>
      <c r="J14" s="20">
        <v>-183752794</v>
      </c>
      <c r="K14" s="20">
        <v>-71211445</v>
      </c>
      <c r="L14" s="20">
        <v>-65826914</v>
      </c>
      <c r="M14" s="20">
        <v>-85919501</v>
      </c>
      <c r="N14" s="20">
        <v>-222957860</v>
      </c>
      <c r="O14" s="20"/>
      <c r="P14" s="20"/>
      <c r="Q14" s="20"/>
      <c r="R14" s="20"/>
      <c r="S14" s="20"/>
      <c r="T14" s="20"/>
      <c r="U14" s="20"/>
      <c r="V14" s="20"/>
      <c r="W14" s="20">
        <v>-406710654</v>
      </c>
      <c r="X14" s="20">
        <v>-427427104</v>
      </c>
      <c r="Y14" s="20">
        <v>20716450</v>
      </c>
      <c r="Z14" s="21">
        <v>-4.8467796745056209</v>
      </c>
      <c r="AA14" s="22">
        <v>-854855590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-627054793</v>
      </c>
      <c r="D17" s="26">
        <f>SUM(D6:D16)</f>
        <v>0</v>
      </c>
      <c r="E17" s="27">
        <f t="shared" si="0"/>
        <v>-55265215</v>
      </c>
      <c r="F17" s="28">
        <f t="shared" si="0"/>
        <v>-26778762</v>
      </c>
      <c r="G17" s="28">
        <f t="shared" si="0"/>
        <v>-31434720</v>
      </c>
      <c r="H17" s="28">
        <f t="shared" si="0"/>
        <v>-77843043</v>
      </c>
      <c r="I17" s="28">
        <f t="shared" si="0"/>
        <v>-37810564</v>
      </c>
      <c r="J17" s="28">
        <f t="shared" si="0"/>
        <v>-147088327</v>
      </c>
      <c r="K17" s="28">
        <f t="shared" si="0"/>
        <v>5429456</v>
      </c>
      <c r="L17" s="28">
        <f t="shared" si="0"/>
        <v>-17301168</v>
      </c>
      <c r="M17" s="28">
        <f t="shared" si="0"/>
        <v>-44353847</v>
      </c>
      <c r="N17" s="28">
        <f t="shared" si="0"/>
        <v>-56225559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-203313886</v>
      </c>
      <c r="X17" s="28">
        <f t="shared" si="0"/>
        <v>-13674255</v>
      </c>
      <c r="Y17" s="28">
        <f t="shared" si="0"/>
        <v>-189639631</v>
      </c>
      <c r="Z17" s="29">
        <f>+IF(X17&lt;&gt;0,+(Y17/X17)*100,0)</f>
        <v>1386.8370232966988</v>
      </c>
      <c r="AA17" s="30">
        <f>SUM(AA6:AA16)</f>
        <v>-26778762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-82326076</v>
      </c>
      <c r="D26" s="18"/>
      <c r="E26" s="19">
        <v>-16223720</v>
      </c>
      <c r="F26" s="20">
        <v>-16223720</v>
      </c>
      <c r="G26" s="20">
        <v>-20689374</v>
      </c>
      <c r="H26" s="20">
        <v>-3069833</v>
      </c>
      <c r="I26" s="20">
        <v>-2044660</v>
      </c>
      <c r="J26" s="20">
        <v>-25803867</v>
      </c>
      <c r="K26" s="20">
        <v>-13075775</v>
      </c>
      <c r="L26" s="20">
        <v>-3698308</v>
      </c>
      <c r="M26" s="20">
        <v>-5244679</v>
      </c>
      <c r="N26" s="20">
        <v>-22018762</v>
      </c>
      <c r="O26" s="20"/>
      <c r="P26" s="20"/>
      <c r="Q26" s="20"/>
      <c r="R26" s="20"/>
      <c r="S26" s="20"/>
      <c r="T26" s="20"/>
      <c r="U26" s="20"/>
      <c r="V26" s="20"/>
      <c r="W26" s="20">
        <v>-47822629</v>
      </c>
      <c r="X26" s="20">
        <v>-8111862</v>
      </c>
      <c r="Y26" s="20">
        <v>-39710767</v>
      </c>
      <c r="Z26" s="21">
        <v>489.53947934518612</v>
      </c>
      <c r="AA26" s="22">
        <v>-16223720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-82326076</v>
      </c>
      <c r="D27" s="26">
        <f>SUM(D21:D26)</f>
        <v>0</v>
      </c>
      <c r="E27" s="27">
        <f t="shared" si="1"/>
        <v>-16223720</v>
      </c>
      <c r="F27" s="28">
        <f t="shared" si="1"/>
        <v>-16223720</v>
      </c>
      <c r="G27" s="28">
        <f t="shared" si="1"/>
        <v>-20689374</v>
      </c>
      <c r="H27" s="28">
        <f t="shared" si="1"/>
        <v>-3069833</v>
      </c>
      <c r="I27" s="28">
        <f t="shared" si="1"/>
        <v>-2044660</v>
      </c>
      <c r="J27" s="28">
        <f t="shared" si="1"/>
        <v>-25803867</v>
      </c>
      <c r="K27" s="28">
        <f t="shared" si="1"/>
        <v>-13075775</v>
      </c>
      <c r="L27" s="28">
        <f t="shared" si="1"/>
        <v>-3698308</v>
      </c>
      <c r="M27" s="28">
        <f t="shared" si="1"/>
        <v>-5244679</v>
      </c>
      <c r="N27" s="28">
        <f t="shared" si="1"/>
        <v>-22018762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-47822629</v>
      </c>
      <c r="X27" s="28">
        <f t="shared" si="1"/>
        <v>-8111862</v>
      </c>
      <c r="Y27" s="28">
        <f t="shared" si="1"/>
        <v>-39710767</v>
      </c>
      <c r="Z27" s="29">
        <f>+IF(X27&lt;&gt;0,+(Y27/X27)*100,0)</f>
        <v>489.53947934518612</v>
      </c>
      <c r="AA27" s="30">
        <f>SUM(AA21:AA26)</f>
        <v>-16223720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-709380869</v>
      </c>
      <c r="D38" s="32">
        <f>+D17+D27+D36</f>
        <v>0</v>
      </c>
      <c r="E38" s="33">
        <f t="shared" si="3"/>
        <v>-71488935</v>
      </c>
      <c r="F38" s="2">
        <f t="shared" si="3"/>
        <v>-43002482</v>
      </c>
      <c r="G38" s="2">
        <f t="shared" si="3"/>
        <v>-52124094</v>
      </c>
      <c r="H38" s="2">
        <f t="shared" si="3"/>
        <v>-80912876</v>
      </c>
      <c r="I38" s="2">
        <f t="shared" si="3"/>
        <v>-39855224</v>
      </c>
      <c r="J38" s="2">
        <f t="shared" si="3"/>
        <v>-172892194</v>
      </c>
      <c r="K38" s="2">
        <f t="shared" si="3"/>
        <v>-7646319</v>
      </c>
      <c r="L38" s="2">
        <f t="shared" si="3"/>
        <v>-20999476</v>
      </c>
      <c r="M38" s="2">
        <f t="shared" si="3"/>
        <v>-49598526</v>
      </c>
      <c r="N38" s="2">
        <f t="shared" si="3"/>
        <v>-78244321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-251136515</v>
      </c>
      <c r="X38" s="2">
        <f t="shared" si="3"/>
        <v>-21786117</v>
      </c>
      <c r="Y38" s="2">
        <f t="shared" si="3"/>
        <v>-229350398</v>
      </c>
      <c r="Z38" s="34">
        <f>+IF(X38&lt;&gt;0,+(Y38/X38)*100,0)</f>
        <v>1052.7364651534735</v>
      </c>
      <c r="AA38" s="35">
        <f>+AA17+AA27+AA36</f>
        <v>-43002482</v>
      </c>
    </row>
    <row r="39" spans="1:27" x14ac:dyDescent="0.25">
      <c r="A39" s="23" t="s">
        <v>60</v>
      </c>
      <c r="B39" s="17"/>
      <c r="C39" s="32">
        <v>-259081180</v>
      </c>
      <c r="D39" s="32"/>
      <c r="E39" s="33"/>
      <c r="F39" s="2"/>
      <c r="G39" s="2">
        <v>-938870393</v>
      </c>
      <c r="H39" s="2">
        <f>+G40+H60</f>
        <v>-990994487</v>
      </c>
      <c r="I39" s="2">
        <f>+H40+I60</f>
        <v>-1071907363</v>
      </c>
      <c r="J39" s="2">
        <f>+G39</f>
        <v>-938870393</v>
      </c>
      <c r="K39" s="2">
        <f>+I40+K60</f>
        <v>-1111762587</v>
      </c>
      <c r="L39" s="2">
        <f>+K40+L60</f>
        <v>-1119408906</v>
      </c>
      <c r="M39" s="2">
        <f>+L40+M60</f>
        <v>-1140408382</v>
      </c>
      <c r="N39" s="2">
        <f>+K39</f>
        <v>-1111762587</v>
      </c>
      <c r="O39" s="2">
        <f>+M40+O60</f>
        <v>-1190006908</v>
      </c>
      <c r="P39" s="2">
        <f>+O40+P60</f>
        <v>-1190006908</v>
      </c>
      <c r="Q39" s="2">
        <f>+P40+Q60</f>
        <v>-1190006908</v>
      </c>
      <c r="R39" s="2">
        <f>+O39</f>
        <v>-1190006908</v>
      </c>
      <c r="S39" s="2">
        <f>+Q40+S60</f>
        <v>-1190006908</v>
      </c>
      <c r="T39" s="2">
        <f>+S40+T60</f>
        <v>-1190006908</v>
      </c>
      <c r="U39" s="2">
        <f>+T40+U60</f>
        <v>-1190006908</v>
      </c>
      <c r="V39" s="2">
        <f>+S39</f>
        <v>-1190006908</v>
      </c>
      <c r="W39" s="2">
        <f>+G39</f>
        <v>-938870393</v>
      </c>
      <c r="X39" s="2"/>
      <c r="Y39" s="2">
        <f>+W39-X39</f>
        <v>-938870393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-968462049</v>
      </c>
      <c r="D40" s="43">
        <f t="shared" ref="D40:AA40" si="4">+D38+D39</f>
        <v>0</v>
      </c>
      <c r="E40" s="44">
        <f t="shared" si="4"/>
        <v>-71488935</v>
      </c>
      <c r="F40" s="45">
        <f t="shared" si="4"/>
        <v>-43002482</v>
      </c>
      <c r="G40" s="45">
        <f t="shared" si="4"/>
        <v>-990994487</v>
      </c>
      <c r="H40" s="45">
        <f t="shared" si="4"/>
        <v>-1071907363</v>
      </c>
      <c r="I40" s="45">
        <f t="shared" si="4"/>
        <v>-1111762587</v>
      </c>
      <c r="J40" s="45">
        <f>+I40</f>
        <v>-1111762587</v>
      </c>
      <c r="K40" s="45">
        <f t="shared" si="4"/>
        <v>-1119408906</v>
      </c>
      <c r="L40" s="45">
        <f t="shared" si="4"/>
        <v>-1140408382</v>
      </c>
      <c r="M40" s="45">
        <f t="shared" si="4"/>
        <v>-1190006908</v>
      </c>
      <c r="N40" s="45">
        <f>+M40</f>
        <v>-1190006908</v>
      </c>
      <c r="O40" s="45">
        <f t="shared" si="4"/>
        <v>-1190006908</v>
      </c>
      <c r="P40" s="45">
        <f t="shared" si="4"/>
        <v>-1190006908</v>
      </c>
      <c r="Q40" s="45">
        <f t="shared" si="4"/>
        <v>-1190006908</v>
      </c>
      <c r="R40" s="45">
        <f>+Q40</f>
        <v>-1190006908</v>
      </c>
      <c r="S40" s="45">
        <f t="shared" si="4"/>
        <v>-1190006908</v>
      </c>
      <c r="T40" s="45">
        <f t="shared" si="4"/>
        <v>-1190006908</v>
      </c>
      <c r="U40" s="45">
        <f t="shared" si="4"/>
        <v>-1190006908</v>
      </c>
      <c r="V40" s="45">
        <f>+U40</f>
        <v>-1190006908</v>
      </c>
      <c r="W40" s="45">
        <f>+V40</f>
        <v>-1190006908</v>
      </c>
      <c r="X40" s="45">
        <f t="shared" si="4"/>
        <v>-21786117</v>
      </c>
      <c r="Y40" s="45">
        <f t="shared" si="4"/>
        <v>-1168220791</v>
      </c>
      <c r="Z40" s="46">
        <f>+IF(X40&lt;&gt;0,+(Y40/X40)*100,0)</f>
        <v>5362.2258202322155</v>
      </c>
      <c r="AA40" s="47">
        <f t="shared" si="4"/>
        <v>-43002482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-938870393</v>
      </c>
      <c r="J60">
        <v>-938870393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462984864</v>
      </c>
      <c r="F7" s="20">
        <v>462984864</v>
      </c>
      <c r="G7" s="20"/>
      <c r="H7" s="20">
        <v>25145394</v>
      </c>
      <c r="I7" s="20">
        <v>32776390</v>
      </c>
      <c r="J7" s="20">
        <v>57921784</v>
      </c>
      <c r="K7" s="20">
        <v>27534469</v>
      </c>
      <c r="L7" s="20">
        <v>33041363</v>
      </c>
      <c r="M7" s="20">
        <v>39649636</v>
      </c>
      <c r="N7" s="20">
        <v>100225468</v>
      </c>
      <c r="O7" s="20"/>
      <c r="P7" s="20"/>
      <c r="Q7" s="20"/>
      <c r="R7" s="20"/>
      <c r="S7" s="20"/>
      <c r="T7" s="20"/>
      <c r="U7" s="20"/>
      <c r="V7" s="20"/>
      <c r="W7" s="20">
        <v>158147252</v>
      </c>
      <c r="X7" s="20">
        <v>231492438</v>
      </c>
      <c r="Y7" s="20">
        <v>-73345186</v>
      </c>
      <c r="Z7" s="21">
        <v>-31.68362069779575</v>
      </c>
      <c r="AA7" s="22">
        <v>462984864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50000000</v>
      </c>
      <c r="H9" s="20"/>
      <c r="I9" s="20"/>
      <c r="J9" s="20">
        <v>50000000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50000000</v>
      </c>
      <c r="X9" s="20"/>
      <c r="Y9" s="20">
        <v>50000000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66099897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-31375710</v>
      </c>
      <c r="X11" s="20"/>
      <c r="Y11" s="20">
        <v>-31375710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66152755</v>
      </c>
      <c r="D14" s="18"/>
      <c r="E14" s="19">
        <v>-509665063</v>
      </c>
      <c r="F14" s="20">
        <v>-509665063</v>
      </c>
      <c r="G14" s="20">
        <v>-68287434</v>
      </c>
      <c r="H14" s="20">
        <v>45531187</v>
      </c>
      <c r="I14" s="20">
        <v>-80465171</v>
      </c>
      <c r="J14" s="20">
        <v>-103221418</v>
      </c>
      <c r="K14" s="20">
        <v>20262519</v>
      </c>
      <c r="L14" s="20">
        <v>-20000000</v>
      </c>
      <c r="M14" s="20">
        <v>-76924448</v>
      </c>
      <c r="N14" s="20">
        <v>-76661929</v>
      </c>
      <c r="O14" s="20"/>
      <c r="P14" s="20"/>
      <c r="Q14" s="20"/>
      <c r="R14" s="20"/>
      <c r="S14" s="20"/>
      <c r="T14" s="20"/>
      <c r="U14" s="20"/>
      <c r="V14" s="20"/>
      <c r="W14" s="20">
        <v>-179883347</v>
      </c>
      <c r="X14" s="20">
        <v>-254832546</v>
      </c>
      <c r="Y14" s="20">
        <v>74949199</v>
      </c>
      <c r="Z14" s="21">
        <v>-29.411156532572569</v>
      </c>
      <c r="AA14" s="22">
        <v>-509665063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-46711631</v>
      </c>
      <c r="F15" s="20">
        <v>-46711631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-23355816</v>
      </c>
      <c r="Y15" s="20">
        <v>9845947</v>
      </c>
      <c r="Z15" s="21">
        <v>-42.156296316086753</v>
      </c>
      <c r="AA15" s="22">
        <v>-46711631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132252652</v>
      </c>
      <c r="D17" s="26">
        <f>SUM(D6:D16)</f>
        <v>0</v>
      </c>
      <c r="E17" s="27">
        <f t="shared" si="0"/>
        <v>-93391830</v>
      </c>
      <c r="F17" s="28">
        <f t="shared" si="0"/>
        <v>-93391830</v>
      </c>
      <c r="G17" s="28">
        <f t="shared" si="0"/>
        <v>-53011621</v>
      </c>
      <c r="H17" s="28">
        <f t="shared" si="0"/>
        <v>57166712</v>
      </c>
      <c r="I17" s="28">
        <f t="shared" si="0"/>
        <v>-44340304</v>
      </c>
      <c r="J17" s="28">
        <f t="shared" si="0"/>
        <v>-40185213</v>
      </c>
      <c r="K17" s="28">
        <f t="shared" si="0"/>
        <v>47796988</v>
      </c>
      <c r="L17" s="28">
        <f t="shared" si="0"/>
        <v>13041363</v>
      </c>
      <c r="M17" s="28">
        <f t="shared" si="0"/>
        <v>-37274812</v>
      </c>
      <c r="N17" s="28">
        <f t="shared" si="0"/>
        <v>23563539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-16621674</v>
      </c>
      <c r="X17" s="28">
        <f t="shared" si="0"/>
        <v>-46695924</v>
      </c>
      <c r="Y17" s="28">
        <f t="shared" si="0"/>
        <v>30074250</v>
      </c>
      <c r="Z17" s="29">
        <f>+IF(X17&lt;&gt;0,+(Y17/X17)*100,0)</f>
        <v>-64.404443522736585</v>
      </c>
      <c r="AA17" s="30">
        <f>SUM(AA6:AA16)</f>
        <v>-93391830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-45550455</v>
      </c>
      <c r="D26" s="18"/>
      <c r="E26" s="19">
        <v>-49427323</v>
      </c>
      <c r="F26" s="20">
        <v>-49427323</v>
      </c>
      <c r="G26" s="20">
        <v>45550455</v>
      </c>
      <c r="H26" s="20"/>
      <c r="I26" s="20">
        <v>-50361881</v>
      </c>
      <c r="J26" s="20">
        <v>-4811426</v>
      </c>
      <c r="K26" s="20">
        <v>-1192606</v>
      </c>
      <c r="L26" s="20">
        <v>-1112764</v>
      </c>
      <c r="M26" s="20">
        <v>-2884809</v>
      </c>
      <c r="N26" s="20">
        <v>-5190179</v>
      </c>
      <c r="O26" s="20"/>
      <c r="P26" s="20"/>
      <c r="Q26" s="20"/>
      <c r="R26" s="20"/>
      <c r="S26" s="20"/>
      <c r="T26" s="20"/>
      <c r="U26" s="20"/>
      <c r="V26" s="20"/>
      <c r="W26" s="20">
        <v>-10001605</v>
      </c>
      <c r="X26" s="20">
        <v>-24713664</v>
      </c>
      <c r="Y26" s="20">
        <v>14712059</v>
      </c>
      <c r="Z26" s="21">
        <v>-59.530059970063519</v>
      </c>
      <c r="AA26" s="22">
        <v>-49427323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-45550455</v>
      </c>
      <c r="D27" s="26">
        <f>SUM(D21:D26)</f>
        <v>0</v>
      </c>
      <c r="E27" s="27">
        <f t="shared" si="1"/>
        <v>-49427323</v>
      </c>
      <c r="F27" s="28">
        <f t="shared" si="1"/>
        <v>-49427323</v>
      </c>
      <c r="G27" s="28">
        <f t="shared" si="1"/>
        <v>45550455</v>
      </c>
      <c r="H27" s="28">
        <f t="shared" si="1"/>
        <v>0</v>
      </c>
      <c r="I27" s="28">
        <f t="shared" si="1"/>
        <v>-50361881</v>
      </c>
      <c r="J27" s="28">
        <f t="shared" si="1"/>
        <v>-4811426</v>
      </c>
      <c r="K27" s="28">
        <f t="shared" si="1"/>
        <v>-1192606</v>
      </c>
      <c r="L27" s="28">
        <f t="shared" si="1"/>
        <v>-1112764</v>
      </c>
      <c r="M27" s="28">
        <f t="shared" si="1"/>
        <v>-2884809</v>
      </c>
      <c r="N27" s="28">
        <f t="shared" si="1"/>
        <v>-5190179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-10001605</v>
      </c>
      <c r="X27" s="28">
        <f t="shared" si="1"/>
        <v>-24713664</v>
      </c>
      <c r="Y27" s="28">
        <f t="shared" si="1"/>
        <v>14712059</v>
      </c>
      <c r="Z27" s="29">
        <f>+IF(X27&lt;&gt;0,+(Y27/X27)*100,0)</f>
        <v>-59.530059970063519</v>
      </c>
      <c r="AA27" s="30">
        <f>SUM(AA21:AA26)</f>
        <v>-49427323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86702197</v>
      </c>
      <c r="D38" s="32">
        <f>+D17+D27+D36</f>
        <v>0</v>
      </c>
      <c r="E38" s="33">
        <f t="shared" si="3"/>
        <v>-142819153</v>
      </c>
      <c r="F38" s="2">
        <f t="shared" si="3"/>
        <v>-142819153</v>
      </c>
      <c r="G38" s="2">
        <f t="shared" si="3"/>
        <v>-7461166</v>
      </c>
      <c r="H38" s="2">
        <f t="shared" si="3"/>
        <v>57166712</v>
      </c>
      <c r="I38" s="2">
        <f t="shared" si="3"/>
        <v>-94702185</v>
      </c>
      <c r="J38" s="2">
        <f t="shared" si="3"/>
        <v>-44996639</v>
      </c>
      <c r="K38" s="2">
        <f t="shared" si="3"/>
        <v>46604382</v>
      </c>
      <c r="L38" s="2">
        <f t="shared" si="3"/>
        <v>11928599</v>
      </c>
      <c r="M38" s="2">
        <f t="shared" si="3"/>
        <v>-40159621</v>
      </c>
      <c r="N38" s="2">
        <f t="shared" si="3"/>
        <v>18373360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-26623279</v>
      </c>
      <c r="X38" s="2">
        <f t="shared" si="3"/>
        <v>-71409588</v>
      </c>
      <c r="Y38" s="2">
        <f t="shared" si="3"/>
        <v>44786309</v>
      </c>
      <c r="Z38" s="34">
        <f>+IF(X38&lt;&gt;0,+(Y38/X38)*100,0)</f>
        <v>-62.717500904780465</v>
      </c>
      <c r="AA38" s="35">
        <f>+AA17+AA27+AA36</f>
        <v>-142819153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-7461166</v>
      </c>
      <c r="I39" s="2">
        <f>+H40+I60</f>
        <v>49705546</v>
      </c>
      <c r="J39" s="2">
        <f>+G39</f>
        <v>0</v>
      </c>
      <c r="K39" s="2">
        <f>+I40+K60</f>
        <v>-44996639</v>
      </c>
      <c r="L39" s="2">
        <f>+K40+L60</f>
        <v>1607743</v>
      </c>
      <c r="M39" s="2">
        <f>+L40+M60</f>
        <v>13536342</v>
      </c>
      <c r="N39" s="2">
        <f>+K39</f>
        <v>-44996639</v>
      </c>
      <c r="O39" s="2">
        <f>+M40+O60</f>
        <v>-26623279</v>
      </c>
      <c r="P39" s="2">
        <f>+O40+P60</f>
        <v>-26623279</v>
      </c>
      <c r="Q39" s="2">
        <f>+P40+Q60</f>
        <v>-26623279</v>
      </c>
      <c r="R39" s="2">
        <f>+O39</f>
        <v>-26623279</v>
      </c>
      <c r="S39" s="2">
        <f>+Q40+S60</f>
        <v>-26623279</v>
      </c>
      <c r="T39" s="2">
        <f>+S40+T60</f>
        <v>-26623279</v>
      </c>
      <c r="U39" s="2">
        <f>+T40+U60</f>
        <v>-26623279</v>
      </c>
      <c r="V39" s="2">
        <f>+S39</f>
        <v>-26623279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86702197</v>
      </c>
      <c r="D40" s="43">
        <f t="shared" ref="D40:AA40" si="4">+D38+D39</f>
        <v>0</v>
      </c>
      <c r="E40" s="44">
        <f t="shared" si="4"/>
        <v>-142819153</v>
      </c>
      <c r="F40" s="45">
        <f t="shared" si="4"/>
        <v>-142819153</v>
      </c>
      <c r="G40" s="45">
        <f t="shared" si="4"/>
        <v>-7461166</v>
      </c>
      <c r="H40" s="45">
        <f t="shared" si="4"/>
        <v>49705546</v>
      </c>
      <c r="I40" s="45">
        <f t="shared" si="4"/>
        <v>-44996639</v>
      </c>
      <c r="J40" s="45">
        <f>+I40</f>
        <v>-44996639</v>
      </c>
      <c r="K40" s="45">
        <f t="shared" si="4"/>
        <v>1607743</v>
      </c>
      <c r="L40" s="45">
        <f t="shared" si="4"/>
        <v>13536342</v>
      </c>
      <c r="M40" s="45">
        <f t="shared" si="4"/>
        <v>-26623279</v>
      </c>
      <c r="N40" s="45">
        <f>+M40</f>
        <v>-26623279</v>
      </c>
      <c r="O40" s="45">
        <f t="shared" si="4"/>
        <v>-26623279</v>
      </c>
      <c r="P40" s="45">
        <f t="shared" si="4"/>
        <v>-26623279</v>
      </c>
      <c r="Q40" s="45">
        <f t="shared" si="4"/>
        <v>-26623279</v>
      </c>
      <c r="R40" s="45">
        <f>+Q40</f>
        <v>-26623279</v>
      </c>
      <c r="S40" s="45">
        <f t="shared" si="4"/>
        <v>-26623279</v>
      </c>
      <c r="T40" s="45">
        <f t="shared" si="4"/>
        <v>-26623279</v>
      </c>
      <c r="U40" s="45">
        <f t="shared" si="4"/>
        <v>-26623279</v>
      </c>
      <c r="V40" s="45">
        <f>+U40</f>
        <v>-26623279</v>
      </c>
      <c r="W40" s="45">
        <f>+V40</f>
        <v>-26623279</v>
      </c>
      <c r="X40" s="45">
        <f t="shared" si="4"/>
        <v>-71409588</v>
      </c>
      <c r="Y40" s="45">
        <f t="shared" si="4"/>
        <v>44786309</v>
      </c>
      <c r="Z40" s="46">
        <f>+IF(X40&lt;&gt;0,+(Y40/X40)*100,0)</f>
        <v>-62.717500904780465</v>
      </c>
      <c r="AA40" s="47">
        <f t="shared" si="4"/>
        <v>-142819153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285039223</v>
      </c>
      <c r="D7" s="18"/>
      <c r="E7" s="19">
        <v>509978686</v>
      </c>
      <c r="F7" s="20">
        <v>509978686</v>
      </c>
      <c r="G7" s="20">
        <v>18499035</v>
      </c>
      <c r="H7" s="20">
        <v>24867452</v>
      </c>
      <c r="I7" s="20">
        <v>21682575</v>
      </c>
      <c r="J7" s="20">
        <v>65049062</v>
      </c>
      <c r="K7" s="20">
        <v>29960656</v>
      </c>
      <c r="L7" s="20">
        <v>21005870</v>
      </c>
      <c r="M7" s="20">
        <v>25650451</v>
      </c>
      <c r="N7" s="20">
        <v>76616977</v>
      </c>
      <c r="O7" s="20"/>
      <c r="P7" s="20"/>
      <c r="Q7" s="20"/>
      <c r="R7" s="20"/>
      <c r="S7" s="20"/>
      <c r="T7" s="20"/>
      <c r="U7" s="20"/>
      <c r="V7" s="20"/>
      <c r="W7" s="20">
        <v>141666039</v>
      </c>
      <c r="X7" s="20">
        <v>254989344</v>
      </c>
      <c r="Y7" s="20">
        <v>-113323305</v>
      </c>
      <c r="Z7" s="21">
        <v>-44.442368932875873</v>
      </c>
      <c r="AA7" s="22">
        <v>509978686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15756</v>
      </c>
      <c r="F8" s="20">
        <v>15756</v>
      </c>
      <c r="G8" s="20"/>
      <c r="H8" s="20">
        <v>750</v>
      </c>
      <c r="I8" s="20">
        <v>1238</v>
      </c>
      <c r="J8" s="20">
        <v>1988</v>
      </c>
      <c r="K8" s="20">
        <v>1495</v>
      </c>
      <c r="L8" s="20"/>
      <c r="M8" s="20"/>
      <c r="N8" s="20">
        <v>1495</v>
      </c>
      <c r="O8" s="20"/>
      <c r="P8" s="20"/>
      <c r="Q8" s="20"/>
      <c r="R8" s="20"/>
      <c r="S8" s="20"/>
      <c r="T8" s="20"/>
      <c r="U8" s="20"/>
      <c r="V8" s="20"/>
      <c r="W8" s="20">
        <v>3483</v>
      </c>
      <c r="X8" s="20">
        <v>7878</v>
      </c>
      <c r="Y8" s="20">
        <v>-4395</v>
      </c>
      <c r="Z8" s="21">
        <v>-55.78827113480579</v>
      </c>
      <c r="AA8" s="22">
        <v>15756</v>
      </c>
    </row>
    <row r="9" spans="1:27" x14ac:dyDescent="0.25">
      <c r="A9" s="23" t="s">
        <v>37</v>
      </c>
      <c r="B9" s="17" t="s">
        <v>6</v>
      </c>
      <c r="C9" s="18">
        <v>4376600</v>
      </c>
      <c r="D9" s="18"/>
      <c r="E9" s="19">
        <v>31502580</v>
      </c>
      <c r="F9" s="20">
        <v>31502580</v>
      </c>
      <c r="G9" s="20"/>
      <c r="H9" s="20">
        <v>13126080</v>
      </c>
      <c r="I9" s="20">
        <v>600</v>
      </c>
      <c r="J9" s="20">
        <v>13126680</v>
      </c>
      <c r="K9" s="20"/>
      <c r="L9" s="20">
        <v>620</v>
      </c>
      <c r="M9" s="20">
        <v>10495135</v>
      </c>
      <c r="N9" s="20">
        <v>10495755</v>
      </c>
      <c r="O9" s="20"/>
      <c r="P9" s="20"/>
      <c r="Q9" s="20"/>
      <c r="R9" s="20"/>
      <c r="S9" s="20"/>
      <c r="T9" s="20"/>
      <c r="U9" s="20"/>
      <c r="V9" s="20"/>
      <c r="W9" s="20">
        <v>23622435</v>
      </c>
      <c r="X9" s="20">
        <v>21001720</v>
      </c>
      <c r="Y9" s="20">
        <v>2620715</v>
      </c>
      <c r="Z9" s="21">
        <v>12.478573183529731</v>
      </c>
      <c r="AA9" s="22">
        <v>31502580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57591656</v>
      </c>
      <c r="F10" s="20">
        <v>57591656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37901992</v>
      </c>
      <c r="Y10" s="20">
        <v>-37901992</v>
      </c>
      <c r="Z10" s="21">
        <v>-100</v>
      </c>
      <c r="AA10" s="22">
        <v>57591656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-245258614</v>
      </c>
      <c r="D14" s="18"/>
      <c r="E14" s="19">
        <v>-572832941</v>
      </c>
      <c r="F14" s="20">
        <v>-572832941</v>
      </c>
      <c r="G14" s="20">
        <v>-70672966</v>
      </c>
      <c r="H14" s="20">
        <v>-45373644</v>
      </c>
      <c r="I14" s="20">
        <v>-27508282</v>
      </c>
      <c r="J14" s="20">
        <v>-143554892</v>
      </c>
      <c r="K14" s="20">
        <v>-21216445</v>
      </c>
      <c r="L14" s="20">
        <v>-50284721</v>
      </c>
      <c r="M14" s="20">
        <v>-48845979</v>
      </c>
      <c r="N14" s="20">
        <v>-120347145</v>
      </c>
      <c r="O14" s="20"/>
      <c r="P14" s="20"/>
      <c r="Q14" s="20"/>
      <c r="R14" s="20"/>
      <c r="S14" s="20"/>
      <c r="T14" s="20"/>
      <c r="U14" s="20"/>
      <c r="V14" s="20"/>
      <c r="W14" s="20">
        <v>-263902037</v>
      </c>
      <c r="X14" s="20">
        <v>-286416474</v>
      </c>
      <c r="Y14" s="20">
        <v>22514437</v>
      </c>
      <c r="Z14" s="21">
        <v>-7.8607339464698525</v>
      </c>
      <c r="AA14" s="22">
        <v>-572832941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44162792</v>
      </c>
      <c r="D17" s="26">
        <f>SUM(D6:D16)</f>
        <v>0</v>
      </c>
      <c r="E17" s="27">
        <f t="shared" si="0"/>
        <v>26255737</v>
      </c>
      <c r="F17" s="28">
        <f t="shared" si="0"/>
        <v>26255737</v>
      </c>
      <c r="G17" s="28">
        <f t="shared" si="0"/>
        <v>-52173931</v>
      </c>
      <c r="H17" s="28">
        <f t="shared" si="0"/>
        <v>-7379362</v>
      </c>
      <c r="I17" s="28">
        <f t="shared" si="0"/>
        <v>-5823869</v>
      </c>
      <c r="J17" s="28">
        <f t="shared" si="0"/>
        <v>-65377162</v>
      </c>
      <c r="K17" s="28">
        <f t="shared" si="0"/>
        <v>8745706</v>
      </c>
      <c r="L17" s="28">
        <f t="shared" si="0"/>
        <v>-29278231</v>
      </c>
      <c r="M17" s="28">
        <f t="shared" si="0"/>
        <v>-12700393</v>
      </c>
      <c r="N17" s="28">
        <f t="shared" si="0"/>
        <v>-33232918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-98610080</v>
      </c>
      <c r="X17" s="28">
        <f t="shared" si="0"/>
        <v>27484460</v>
      </c>
      <c r="Y17" s="28">
        <f t="shared" si="0"/>
        <v>-126094540</v>
      </c>
      <c r="Z17" s="29">
        <f>+IF(X17&lt;&gt;0,+(Y17/X17)*100,0)</f>
        <v>-458.78485515087436</v>
      </c>
      <c r="AA17" s="30">
        <f>SUM(AA6:AA16)</f>
        <v>26255737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-26496004</v>
      </c>
      <c r="D26" s="18"/>
      <c r="E26" s="19">
        <v>-19697709</v>
      </c>
      <c r="F26" s="20">
        <v>-19697709</v>
      </c>
      <c r="G26" s="20"/>
      <c r="H26" s="20"/>
      <c r="I26" s="20"/>
      <c r="J26" s="20"/>
      <c r="K26" s="20">
        <v>-1722175</v>
      </c>
      <c r="L26" s="20">
        <v>-1321611</v>
      </c>
      <c r="M26" s="20">
        <v>-3537296</v>
      </c>
      <c r="N26" s="20">
        <v>-6581082</v>
      </c>
      <c r="O26" s="20"/>
      <c r="P26" s="20"/>
      <c r="Q26" s="20"/>
      <c r="R26" s="20"/>
      <c r="S26" s="20"/>
      <c r="T26" s="20"/>
      <c r="U26" s="20"/>
      <c r="V26" s="20"/>
      <c r="W26" s="20">
        <v>-6581082</v>
      </c>
      <c r="X26" s="20">
        <v>-9848856</v>
      </c>
      <c r="Y26" s="20">
        <v>3267774</v>
      </c>
      <c r="Z26" s="21">
        <v>-33.179224064195886</v>
      </c>
      <c r="AA26" s="22">
        <v>-19697709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-26496004</v>
      </c>
      <c r="D27" s="26">
        <f>SUM(D21:D26)</f>
        <v>0</v>
      </c>
      <c r="E27" s="27">
        <f t="shared" si="1"/>
        <v>-19697709</v>
      </c>
      <c r="F27" s="28">
        <f t="shared" si="1"/>
        <v>-19697709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-1722175</v>
      </c>
      <c r="L27" s="28">
        <f t="shared" si="1"/>
        <v>-1321611</v>
      </c>
      <c r="M27" s="28">
        <f t="shared" si="1"/>
        <v>-3537296</v>
      </c>
      <c r="N27" s="28">
        <f t="shared" si="1"/>
        <v>-6581082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-6581082</v>
      </c>
      <c r="X27" s="28">
        <f t="shared" si="1"/>
        <v>-9848856</v>
      </c>
      <c r="Y27" s="28">
        <f t="shared" si="1"/>
        <v>3267774</v>
      </c>
      <c r="Z27" s="29">
        <f>+IF(X27&lt;&gt;0,+(Y27/X27)*100,0)</f>
        <v>-33.179224064195886</v>
      </c>
      <c r="AA27" s="30">
        <f>SUM(AA21:AA26)</f>
        <v>-19697709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17666788</v>
      </c>
      <c r="D38" s="32">
        <f>+D17+D27+D36</f>
        <v>0</v>
      </c>
      <c r="E38" s="33">
        <f t="shared" si="3"/>
        <v>6558028</v>
      </c>
      <c r="F38" s="2">
        <f t="shared" si="3"/>
        <v>6558028</v>
      </c>
      <c r="G38" s="2">
        <f t="shared" si="3"/>
        <v>-52173931</v>
      </c>
      <c r="H38" s="2">
        <f t="shared" si="3"/>
        <v>-7379362</v>
      </c>
      <c r="I38" s="2">
        <f t="shared" si="3"/>
        <v>-5823869</v>
      </c>
      <c r="J38" s="2">
        <f t="shared" si="3"/>
        <v>-65377162</v>
      </c>
      <c r="K38" s="2">
        <f t="shared" si="3"/>
        <v>7023531</v>
      </c>
      <c r="L38" s="2">
        <f t="shared" si="3"/>
        <v>-30599842</v>
      </c>
      <c r="M38" s="2">
        <f t="shared" si="3"/>
        <v>-16237689</v>
      </c>
      <c r="N38" s="2">
        <f t="shared" si="3"/>
        <v>-39814000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-105191162</v>
      </c>
      <c r="X38" s="2">
        <f t="shared" si="3"/>
        <v>17635604</v>
      </c>
      <c r="Y38" s="2">
        <f t="shared" si="3"/>
        <v>-122826766</v>
      </c>
      <c r="Z38" s="34">
        <f>+IF(X38&lt;&gt;0,+(Y38/X38)*100,0)</f>
        <v>-696.47042426219139</v>
      </c>
      <c r="AA38" s="35">
        <f>+AA17+AA27+AA36</f>
        <v>6558028</v>
      </c>
    </row>
    <row r="39" spans="1:27" x14ac:dyDescent="0.25">
      <c r="A39" s="23" t="s">
        <v>60</v>
      </c>
      <c r="B39" s="17"/>
      <c r="C39" s="32">
        <v>-102525644</v>
      </c>
      <c r="D39" s="32"/>
      <c r="E39" s="33"/>
      <c r="F39" s="2"/>
      <c r="G39" s="2">
        <v>-85389113</v>
      </c>
      <c r="H39" s="2">
        <f>+G40+H60</f>
        <v>-137563044</v>
      </c>
      <c r="I39" s="2">
        <f>+H40+I60</f>
        <v>-144942406</v>
      </c>
      <c r="J39" s="2">
        <f>+G39</f>
        <v>-85389113</v>
      </c>
      <c r="K39" s="2">
        <f>+I40+K60</f>
        <v>-150766275</v>
      </c>
      <c r="L39" s="2">
        <f>+K40+L60</f>
        <v>-143742744</v>
      </c>
      <c r="M39" s="2">
        <f>+L40+M60</f>
        <v>-174342586</v>
      </c>
      <c r="N39" s="2">
        <f>+K39</f>
        <v>-150766275</v>
      </c>
      <c r="O39" s="2">
        <f>+M40+O60</f>
        <v>-190580275</v>
      </c>
      <c r="P39" s="2">
        <f>+O40+P60</f>
        <v>-190580275</v>
      </c>
      <c r="Q39" s="2">
        <f>+P40+Q60</f>
        <v>-190580275</v>
      </c>
      <c r="R39" s="2">
        <f>+O39</f>
        <v>-190580275</v>
      </c>
      <c r="S39" s="2">
        <f>+Q40+S60</f>
        <v>-190580275</v>
      </c>
      <c r="T39" s="2">
        <f>+S40+T60</f>
        <v>-190580275</v>
      </c>
      <c r="U39" s="2">
        <f>+T40+U60</f>
        <v>-190580275</v>
      </c>
      <c r="V39" s="2">
        <f>+S39</f>
        <v>-190580275</v>
      </c>
      <c r="W39" s="2">
        <f>+G39</f>
        <v>-85389113</v>
      </c>
      <c r="X39" s="2"/>
      <c r="Y39" s="2">
        <f>+W39-X39</f>
        <v>-85389113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-84858856</v>
      </c>
      <c r="D40" s="43">
        <f t="shared" ref="D40:AA40" si="4">+D38+D39</f>
        <v>0</v>
      </c>
      <c r="E40" s="44">
        <f t="shared" si="4"/>
        <v>6558028</v>
      </c>
      <c r="F40" s="45">
        <f t="shared" si="4"/>
        <v>6558028</v>
      </c>
      <c r="G40" s="45">
        <f t="shared" si="4"/>
        <v>-137563044</v>
      </c>
      <c r="H40" s="45">
        <f t="shared" si="4"/>
        <v>-144942406</v>
      </c>
      <c r="I40" s="45">
        <f t="shared" si="4"/>
        <v>-150766275</v>
      </c>
      <c r="J40" s="45">
        <f>+I40</f>
        <v>-150766275</v>
      </c>
      <c r="K40" s="45">
        <f t="shared" si="4"/>
        <v>-143742744</v>
      </c>
      <c r="L40" s="45">
        <f t="shared" si="4"/>
        <v>-174342586</v>
      </c>
      <c r="M40" s="45">
        <f t="shared" si="4"/>
        <v>-190580275</v>
      </c>
      <c r="N40" s="45">
        <f>+M40</f>
        <v>-190580275</v>
      </c>
      <c r="O40" s="45">
        <f t="shared" si="4"/>
        <v>-190580275</v>
      </c>
      <c r="P40" s="45">
        <f t="shared" si="4"/>
        <v>-190580275</v>
      </c>
      <c r="Q40" s="45">
        <f t="shared" si="4"/>
        <v>-190580275</v>
      </c>
      <c r="R40" s="45">
        <f>+Q40</f>
        <v>-190580275</v>
      </c>
      <c r="S40" s="45">
        <f t="shared" si="4"/>
        <v>-190580275</v>
      </c>
      <c r="T40" s="45">
        <f t="shared" si="4"/>
        <v>-190580275</v>
      </c>
      <c r="U40" s="45">
        <f t="shared" si="4"/>
        <v>-190580275</v>
      </c>
      <c r="V40" s="45">
        <f>+U40</f>
        <v>-190580275</v>
      </c>
      <c r="W40" s="45">
        <f>+V40</f>
        <v>-190580275</v>
      </c>
      <c r="X40" s="45">
        <f t="shared" si="4"/>
        <v>17635604</v>
      </c>
      <c r="Y40" s="45">
        <f t="shared" si="4"/>
        <v>-208215879</v>
      </c>
      <c r="Z40" s="46">
        <f>+IF(X40&lt;&gt;0,+(Y40/X40)*100,0)</f>
        <v>-1180.6563529097161</v>
      </c>
      <c r="AA40" s="47">
        <f t="shared" si="4"/>
        <v>6558028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-85389113</v>
      </c>
      <c r="J60">
        <v>-85389113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>
        <v>756229</v>
      </c>
      <c r="L6" s="20">
        <v>1113575</v>
      </c>
      <c r="M6" s="20">
        <v>1525509</v>
      </c>
      <c r="N6" s="20">
        <v>3395313</v>
      </c>
      <c r="O6" s="20"/>
      <c r="P6" s="20"/>
      <c r="Q6" s="20"/>
      <c r="R6" s="20"/>
      <c r="S6" s="20"/>
      <c r="T6" s="20"/>
      <c r="U6" s="20"/>
      <c r="V6" s="20"/>
      <c r="W6" s="20">
        <v>5536709</v>
      </c>
      <c r="X6" s="20"/>
      <c r="Y6" s="20">
        <v>5536709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5934444709</v>
      </c>
      <c r="D7" s="18"/>
      <c r="E7" s="19">
        <v>18917316335</v>
      </c>
      <c r="F7" s="20">
        <v>18945872235</v>
      </c>
      <c r="G7" s="20">
        <v>155373918</v>
      </c>
      <c r="H7" s="20">
        <v>185946225</v>
      </c>
      <c r="I7" s="20">
        <v>-169629671</v>
      </c>
      <c r="J7" s="20">
        <v>171690472</v>
      </c>
      <c r="K7" s="20">
        <v>625862707</v>
      </c>
      <c r="L7" s="20">
        <v>584612364</v>
      </c>
      <c r="M7" s="20">
        <v>1189629161</v>
      </c>
      <c r="N7" s="20">
        <v>2400104232</v>
      </c>
      <c r="O7" s="20"/>
      <c r="P7" s="20"/>
      <c r="Q7" s="20"/>
      <c r="R7" s="20"/>
      <c r="S7" s="20"/>
      <c r="T7" s="20"/>
      <c r="U7" s="20"/>
      <c r="V7" s="20"/>
      <c r="W7" s="20">
        <v>2571794704</v>
      </c>
      <c r="X7" s="20">
        <v>9183999530</v>
      </c>
      <c r="Y7" s="20">
        <v>-6612204826</v>
      </c>
      <c r="Z7" s="21">
        <v>-71.997007451937449</v>
      </c>
      <c r="AA7" s="22">
        <v>18945872235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2048585</v>
      </c>
      <c r="F8" s="20">
        <v>2048585</v>
      </c>
      <c r="G8" s="20"/>
      <c r="H8" s="20">
        <v>750</v>
      </c>
      <c r="I8" s="20">
        <v>1238</v>
      </c>
      <c r="J8" s="20">
        <v>1988</v>
      </c>
      <c r="K8" s="20">
        <v>1495</v>
      </c>
      <c r="L8" s="20"/>
      <c r="M8" s="20"/>
      <c r="N8" s="20">
        <v>1495</v>
      </c>
      <c r="O8" s="20"/>
      <c r="P8" s="20"/>
      <c r="Q8" s="20"/>
      <c r="R8" s="20"/>
      <c r="S8" s="20"/>
      <c r="T8" s="20"/>
      <c r="U8" s="20"/>
      <c r="V8" s="20"/>
      <c r="W8" s="20">
        <v>3483</v>
      </c>
      <c r="X8" s="20">
        <v>1024290</v>
      </c>
      <c r="Y8" s="20">
        <v>-1020807</v>
      </c>
      <c r="Z8" s="21">
        <v>-99.659959581759068</v>
      </c>
      <c r="AA8" s="22">
        <v>2048585</v>
      </c>
    </row>
    <row r="9" spans="1:27" x14ac:dyDescent="0.25">
      <c r="A9" s="23" t="s">
        <v>37</v>
      </c>
      <c r="B9" s="17" t="s">
        <v>6</v>
      </c>
      <c r="C9" s="18">
        <v>5590600</v>
      </c>
      <c r="D9" s="18"/>
      <c r="E9" s="19">
        <v>152724508</v>
      </c>
      <c r="F9" s="20">
        <v>152724508</v>
      </c>
      <c r="G9" s="20">
        <v>79485990</v>
      </c>
      <c r="H9" s="20">
        <v>13456080</v>
      </c>
      <c r="I9" s="20">
        <v>395863</v>
      </c>
      <c r="J9" s="20">
        <v>93337933</v>
      </c>
      <c r="K9" s="20">
        <v>4989452</v>
      </c>
      <c r="L9" s="20">
        <v>3526339</v>
      </c>
      <c r="M9" s="20">
        <v>37484279</v>
      </c>
      <c r="N9" s="20">
        <v>46000070</v>
      </c>
      <c r="O9" s="20"/>
      <c r="P9" s="20"/>
      <c r="Q9" s="20"/>
      <c r="R9" s="20"/>
      <c r="S9" s="20"/>
      <c r="T9" s="20"/>
      <c r="U9" s="20"/>
      <c r="V9" s="20"/>
      <c r="W9" s="20">
        <v>139338003</v>
      </c>
      <c r="X9" s="20">
        <v>81612682</v>
      </c>
      <c r="Y9" s="20">
        <v>57725321</v>
      </c>
      <c r="Z9" s="21">
        <v>70.730822202363115</v>
      </c>
      <c r="AA9" s="22">
        <v>152724508</v>
      </c>
    </row>
    <row r="10" spans="1:27" x14ac:dyDescent="0.25">
      <c r="A10" s="23" t="s">
        <v>38</v>
      </c>
      <c r="B10" s="17" t="s">
        <v>6</v>
      </c>
      <c r="C10" s="18">
        <v>168697907</v>
      </c>
      <c r="D10" s="18"/>
      <c r="E10" s="19">
        <v>212870376</v>
      </c>
      <c r="F10" s="20">
        <v>212870376</v>
      </c>
      <c r="G10" s="20">
        <v>40675000</v>
      </c>
      <c r="H10" s="20"/>
      <c r="I10" s="20">
        <v>23251254</v>
      </c>
      <c r="J10" s="20">
        <v>63926254</v>
      </c>
      <c r="K10" s="20">
        <v>132865597</v>
      </c>
      <c r="L10" s="20">
        <v>-46504899</v>
      </c>
      <c r="M10" s="20">
        <v>193168647</v>
      </c>
      <c r="N10" s="20">
        <v>279529345</v>
      </c>
      <c r="O10" s="20"/>
      <c r="P10" s="20"/>
      <c r="Q10" s="20"/>
      <c r="R10" s="20"/>
      <c r="S10" s="20"/>
      <c r="T10" s="20"/>
      <c r="U10" s="20"/>
      <c r="V10" s="20"/>
      <c r="W10" s="20">
        <v>343455599</v>
      </c>
      <c r="X10" s="20">
        <v>115541350</v>
      </c>
      <c r="Y10" s="20">
        <v>227914249</v>
      </c>
      <c r="Z10" s="21">
        <v>197.2577341358743</v>
      </c>
      <c r="AA10" s="22">
        <v>212870376</v>
      </c>
    </row>
    <row r="11" spans="1:27" x14ac:dyDescent="0.25">
      <c r="A11" s="23" t="s">
        <v>39</v>
      </c>
      <c r="B11" s="17" t="s">
        <v>32</v>
      </c>
      <c r="C11" s="18">
        <v>66099897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-31375710</v>
      </c>
      <c r="X11" s="20"/>
      <c r="Y11" s="20">
        <v>-31375710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-18914657991</v>
      </c>
      <c r="D14" s="18"/>
      <c r="E14" s="19">
        <v>-22937068221</v>
      </c>
      <c r="F14" s="20">
        <v>-22936337668</v>
      </c>
      <c r="G14" s="20">
        <v>-1236302194</v>
      </c>
      <c r="H14" s="20">
        <v>-1731090641</v>
      </c>
      <c r="I14" s="20">
        <v>-267045606</v>
      </c>
      <c r="J14" s="20">
        <v>-3234438441</v>
      </c>
      <c r="K14" s="20">
        <v>-1652802943</v>
      </c>
      <c r="L14" s="20">
        <v>-1765686321</v>
      </c>
      <c r="M14" s="20">
        <v>-2923859207</v>
      </c>
      <c r="N14" s="20">
        <v>-6342348471</v>
      </c>
      <c r="O14" s="20"/>
      <c r="P14" s="20"/>
      <c r="Q14" s="20"/>
      <c r="R14" s="20"/>
      <c r="S14" s="20"/>
      <c r="T14" s="20"/>
      <c r="U14" s="20"/>
      <c r="V14" s="20"/>
      <c r="W14" s="20">
        <v>-9576786912</v>
      </c>
      <c r="X14" s="20">
        <v>-11548775955</v>
      </c>
      <c r="Y14" s="20">
        <v>1971989043</v>
      </c>
      <c r="Z14" s="21">
        <v>-17.075307813433117</v>
      </c>
      <c r="AA14" s="22">
        <v>-22936337668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-938700836</v>
      </c>
      <c r="F15" s="20">
        <v>-938700836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-469350420</v>
      </c>
      <c r="Y15" s="20">
        <v>455840551</v>
      </c>
      <c r="Z15" s="21">
        <v>-97.121581567989224</v>
      </c>
      <c r="AA15" s="22">
        <v>-938700836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-961029801</v>
      </c>
      <c r="F16" s="20">
        <v>-961029801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-480514920</v>
      </c>
      <c r="Y16" s="20">
        <v>480514920</v>
      </c>
      <c r="Z16" s="21">
        <v>-100</v>
      </c>
      <c r="AA16" s="22">
        <v>-961029801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-12721413511</v>
      </c>
      <c r="D17" s="26">
        <f>SUM(D6:D16)</f>
        <v>0</v>
      </c>
      <c r="E17" s="27">
        <f t="shared" si="0"/>
        <v>-5551839054</v>
      </c>
      <c r="F17" s="28">
        <f t="shared" si="0"/>
        <v>-5522552601</v>
      </c>
      <c r="G17" s="28">
        <f t="shared" si="0"/>
        <v>-994690105</v>
      </c>
      <c r="H17" s="28">
        <f t="shared" si="0"/>
        <v>-1544425346</v>
      </c>
      <c r="I17" s="28">
        <f t="shared" si="0"/>
        <v>-409110526</v>
      </c>
      <c r="J17" s="28">
        <f t="shared" si="0"/>
        <v>-2948225977</v>
      </c>
      <c r="K17" s="28">
        <f t="shared" si="0"/>
        <v>-888327463</v>
      </c>
      <c r="L17" s="28">
        <f t="shared" si="0"/>
        <v>-1222938942</v>
      </c>
      <c r="M17" s="28">
        <f t="shared" si="0"/>
        <v>-1502051611</v>
      </c>
      <c r="N17" s="28">
        <f t="shared" si="0"/>
        <v>-3613318016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-6561543993</v>
      </c>
      <c r="X17" s="28">
        <f t="shared" si="0"/>
        <v>-3116463443</v>
      </c>
      <c r="Y17" s="28">
        <f t="shared" si="0"/>
        <v>-3445080550</v>
      </c>
      <c r="Z17" s="29">
        <f>+IF(X17&lt;&gt;0,+(Y17/X17)*100,0)</f>
        <v>110.54455195802532</v>
      </c>
      <c r="AA17" s="30">
        <f>SUM(AA6:AA16)</f>
        <v>-5522552601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-922531608</v>
      </c>
      <c r="D26" s="18"/>
      <c r="E26" s="19">
        <v>-377636826</v>
      </c>
      <c r="F26" s="20">
        <v>-377636826</v>
      </c>
      <c r="G26" s="20">
        <v>24861081</v>
      </c>
      <c r="H26" s="20">
        <v>-3069833</v>
      </c>
      <c r="I26" s="20">
        <v>-53842948</v>
      </c>
      <c r="J26" s="20">
        <v>-32051700</v>
      </c>
      <c r="K26" s="20">
        <v>-17746001</v>
      </c>
      <c r="L26" s="20">
        <v>-166818707</v>
      </c>
      <c r="M26" s="20">
        <v>-116998160</v>
      </c>
      <c r="N26" s="20">
        <v>-301562868</v>
      </c>
      <c r="O26" s="20"/>
      <c r="P26" s="20"/>
      <c r="Q26" s="20"/>
      <c r="R26" s="20"/>
      <c r="S26" s="20"/>
      <c r="T26" s="20"/>
      <c r="U26" s="20"/>
      <c r="V26" s="20"/>
      <c r="W26" s="20">
        <v>-333614568</v>
      </c>
      <c r="X26" s="20">
        <v>-206193721</v>
      </c>
      <c r="Y26" s="20">
        <v>-127420847</v>
      </c>
      <c r="Z26" s="21">
        <v>61.796666931482356</v>
      </c>
      <c r="AA26" s="22">
        <v>-377636826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-922531608</v>
      </c>
      <c r="D27" s="26">
        <f>SUM(D21:D26)</f>
        <v>0</v>
      </c>
      <c r="E27" s="27">
        <f t="shared" si="1"/>
        <v>-377636826</v>
      </c>
      <c r="F27" s="28">
        <f t="shared" si="1"/>
        <v>-377636826</v>
      </c>
      <c r="G27" s="28">
        <f t="shared" si="1"/>
        <v>24861081</v>
      </c>
      <c r="H27" s="28">
        <f t="shared" si="1"/>
        <v>-3069833</v>
      </c>
      <c r="I27" s="28">
        <f t="shared" si="1"/>
        <v>-53842948</v>
      </c>
      <c r="J27" s="28">
        <f t="shared" si="1"/>
        <v>-32051700</v>
      </c>
      <c r="K27" s="28">
        <f t="shared" si="1"/>
        <v>-17746001</v>
      </c>
      <c r="L27" s="28">
        <f t="shared" si="1"/>
        <v>-166818707</v>
      </c>
      <c r="M27" s="28">
        <f t="shared" si="1"/>
        <v>-116998160</v>
      </c>
      <c r="N27" s="28">
        <f t="shared" si="1"/>
        <v>-301562868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-333614568</v>
      </c>
      <c r="X27" s="28">
        <f t="shared" si="1"/>
        <v>-206193721</v>
      </c>
      <c r="Y27" s="28">
        <f t="shared" si="1"/>
        <v>-127420847</v>
      </c>
      <c r="Z27" s="29">
        <f>+IF(X27&lt;&gt;0,+(Y27/X27)*100,0)</f>
        <v>61.796666931482356</v>
      </c>
      <c r="AA27" s="30">
        <f>SUM(AA21:AA26)</f>
        <v>-377636826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1134975</v>
      </c>
      <c r="D33" s="18"/>
      <c r="E33" s="19"/>
      <c r="F33" s="20"/>
      <c r="G33" s="20">
        <v>247681</v>
      </c>
      <c r="H33" s="36">
        <v>416809</v>
      </c>
      <c r="I33" s="36">
        <v>20694611</v>
      </c>
      <c r="J33" s="36">
        <v>21359101</v>
      </c>
      <c r="K33" s="20">
        <v>225173</v>
      </c>
      <c r="L33" s="20">
        <v>377295</v>
      </c>
      <c r="M33" s="20">
        <v>-19990674</v>
      </c>
      <c r="N33" s="20">
        <v>-19388206</v>
      </c>
      <c r="O33" s="36"/>
      <c r="P33" s="36"/>
      <c r="Q33" s="36"/>
      <c r="R33" s="20"/>
      <c r="S33" s="20"/>
      <c r="T33" s="20"/>
      <c r="U33" s="20"/>
      <c r="V33" s="36"/>
      <c r="W33" s="36">
        <v>1970895</v>
      </c>
      <c r="X33" s="36"/>
      <c r="Y33" s="20">
        <v>1970895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1134975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247681</v>
      </c>
      <c r="H36" s="28">
        <f t="shared" si="2"/>
        <v>416809</v>
      </c>
      <c r="I36" s="28">
        <f t="shared" si="2"/>
        <v>20694611</v>
      </c>
      <c r="J36" s="28">
        <f t="shared" si="2"/>
        <v>21359101</v>
      </c>
      <c r="K36" s="28">
        <f t="shared" si="2"/>
        <v>225173</v>
      </c>
      <c r="L36" s="28">
        <f t="shared" si="2"/>
        <v>377295</v>
      </c>
      <c r="M36" s="28">
        <f t="shared" si="2"/>
        <v>-19990674</v>
      </c>
      <c r="N36" s="28">
        <f t="shared" si="2"/>
        <v>-19388206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1970895</v>
      </c>
      <c r="X36" s="28">
        <f t="shared" si="2"/>
        <v>0</v>
      </c>
      <c r="Y36" s="28">
        <f t="shared" si="2"/>
        <v>1970895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-13642810144</v>
      </c>
      <c r="D38" s="32">
        <f>+D17+D27+D36</f>
        <v>0</v>
      </c>
      <c r="E38" s="33">
        <f t="shared" si="3"/>
        <v>-5929475880</v>
      </c>
      <c r="F38" s="2">
        <f t="shared" si="3"/>
        <v>-5900189427</v>
      </c>
      <c r="G38" s="2">
        <f t="shared" si="3"/>
        <v>-969581343</v>
      </c>
      <c r="H38" s="2">
        <f t="shared" si="3"/>
        <v>-1547078370</v>
      </c>
      <c r="I38" s="2">
        <f t="shared" si="3"/>
        <v>-442258863</v>
      </c>
      <c r="J38" s="2">
        <f t="shared" si="3"/>
        <v>-2958918576</v>
      </c>
      <c r="K38" s="2">
        <f t="shared" si="3"/>
        <v>-905848291</v>
      </c>
      <c r="L38" s="2">
        <f t="shared" si="3"/>
        <v>-1389380354</v>
      </c>
      <c r="M38" s="2">
        <f t="shared" si="3"/>
        <v>-1639040445</v>
      </c>
      <c r="N38" s="2">
        <f t="shared" si="3"/>
        <v>-3934269090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-6893187666</v>
      </c>
      <c r="X38" s="2">
        <f t="shared" si="3"/>
        <v>-3322657164</v>
      </c>
      <c r="Y38" s="2">
        <f t="shared" si="3"/>
        <v>-3570530502</v>
      </c>
      <c r="Z38" s="34">
        <f>+IF(X38&lt;&gt;0,+(Y38/X38)*100,0)</f>
        <v>107.46009370709785</v>
      </c>
      <c r="AA38" s="35">
        <f>+AA17+AA27+AA36</f>
        <v>-5900189427</v>
      </c>
    </row>
    <row r="39" spans="1:27" x14ac:dyDescent="0.25">
      <c r="A39" s="23" t="s">
        <v>60</v>
      </c>
      <c r="B39" s="17"/>
      <c r="C39" s="32">
        <v>-393380277</v>
      </c>
      <c r="D39" s="32"/>
      <c r="E39" s="33"/>
      <c r="F39" s="2"/>
      <c r="G39" s="2">
        <v>-1288985973</v>
      </c>
      <c r="H39" s="2">
        <f>+G40+H60</f>
        <v>-2510865396</v>
      </c>
      <c r="I39" s="2">
        <f>+H40+I60</f>
        <v>-4214668931</v>
      </c>
      <c r="J39" s="2">
        <f>+G39</f>
        <v>-1288985973</v>
      </c>
      <c r="K39" s="2">
        <f>+I40+K60</f>
        <v>-4296540391</v>
      </c>
      <c r="L39" s="2">
        <f>+K40+L60</f>
        <v>-6936478370</v>
      </c>
      <c r="M39" s="2">
        <f>+L40+M60</f>
        <v>-7625282576</v>
      </c>
      <c r="N39" s="2">
        <f>+K39</f>
        <v>-4296540391</v>
      </c>
      <c r="O39" s="2">
        <f>+M40+O60</f>
        <v>-9264323021</v>
      </c>
      <c r="P39" s="2">
        <f>+O40+P60</f>
        <v>-9264323021</v>
      </c>
      <c r="Q39" s="2">
        <f>+P40+Q60</f>
        <v>-9264323021</v>
      </c>
      <c r="R39" s="2">
        <f>+O39</f>
        <v>-9264323021</v>
      </c>
      <c r="S39" s="2">
        <f>+Q40+S60</f>
        <v>-9264323021</v>
      </c>
      <c r="T39" s="2">
        <f>+S40+T60</f>
        <v>-9264323021</v>
      </c>
      <c r="U39" s="2">
        <f>+T40+U60</f>
        <v>-9264323021</v>
      </c>
      <c r="V39" s="2">
        <f>+S39</f>
        <v>-9264323021</v>
      </c>
      <c r="W39" s="2">
        <f>+G39</f>
        <v>-1288985973</v>
      </c>
      <c r="X39" s="2"/>
      <c r="Y39" s="2">
        <f>+W39-X39</f>
        <v>-1288985973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-14036190421</v>
      </c>
      <c r="D40" s="43">
        <f t="shared" ref="D40:AA40" si="4">+D38+D39</f>
        <v>0</v>
      </c>
      <c r="E40" s="44">
        <f t="shared" si="4"/>
        <v>-5929475880</v>
      </c>
      <c r="F40" s="45">
        <f t="shared" si="4"/>
        <v>-5900189427</v>
      </c>
      <c r="G40" s="45">
        <f t="shared" si="4"/>
        <v>-2258567316</v>
      </c>
      <c r="H40" s="45">
        <f t="shared" si="4"/>
        <v>-4057943766</v>
      </c>
      <c r="I40" s="45">
        <f t="shared" si="4"/>
        <v>-4656927794</v>
      </c>
      <c r="J40" s="45">
        <f>+I40</f>
        <v>-4656927794</v>
      </c>
      <c r="K40" s="45">
        <f t="shared" si="4"/>
        <v>-5202388682</v>
      </c>
      <c r="L40" s="45">
        <f t="shared" si="4"/>
        <v>-8325858724</v>
      </c>
      <c r="M40" s="45">
        <f t="shared" si="4"/>
        <v>-9264323021</v>
      </c>
      <c r="N40" s="45">
        <f>+M40</f>
        <v>-9264323021</v>
      </c>
      <c r="O40" s="45">
        <f t="shared" si="4"/>
        <v>-9264323021</v>
      </c>
      <c r="P40" s="45">
        <f t="shared" si="4"/>
        <v>-9264323021</v>
      </c>
      <c r="Q40" s="45">
        <f t="shared" si="4"/>
        <v>-9264323021</v>
      </c>
      <c r="R40" s="45">
        <f>+Q40</f>
        <v>-9264323021</v>
      </c>
      <c r="S40" s="45">
        <f t="shared" si="4"/>
        <v>-9264323021</v>
      </c>
      <c r="T40" s="45">
        <f t="shared" si="4"/>
        <v>-9264323021</v>
      </c>
      <c r="U40" s="45">
        <f t="shared" si="4"/>
        <v>-9264323021</v>
      </c>
      <c r="V40" s="45">
        <f>+U40</f>
        <v>-9264323021</v>
      </c>
      <c r="W40" s="45">
        <f>+V40</f>
        <v>-9264323021</v>
      </c>
      <c r="X40" s="45">
        <f t="shared" si="4"/>
        <v>-3322657164</v>
      </c>
      <c r="Y40" s="45">
        <f t="shared" si="4"/>
        <v>-4859516475</v>
      </c>
      <c r="Z40" s="46">
        <f>+IF(X40&lt;&gt;0,+(Y40/X40)*100,0)</f>
        <v>146.25392374667518</v>
      </c>
      <c r="AA40" s="47">
        <f t="shared" si="4"/>
        <v>-5900189427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-1288985973</v>
      </c>
      <c r="H60">
        <v>-252298080</v>
      </c>
      <c r="I60">
        <v>-156725165</v>
      </c>
      <c r="J60">
        <v>-1288985973</v>
      </c>
      <c r="K60">
        <v>360387403</v>
      </c>
      <c r="L60">
        <v>-1734089688</v>
      </c>
      <c r="M60">
        <v>700576148</v>
      </c>
      <c r="N60">
        <v>360387403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8D0D2F-8870-4767-BE8E-EC15AB555EE5}"/>
</file>

<file path=customXml/itemProps2.xml><?xml version="1.0" encoding="utf-8"?>
<ds:datastoreItem xmlns:ds="http://schemas.openxmlformats.org/officeDocument/2006/customXml" ds:itemID="{6489821B-0867-4A1E-B1A7-A3C9C9581DD7}"/>
</file>

<file path=customXml/itemProps3.xml><?xml version="1.0" encoding="utf-8"?>
<ds:datastoreItem xmlns:ds="http://schemas.openxmlformats.org/officeDocument/2006/customXml" ds:itemID="{A6DE2AF0-D13F-4E4E-AB89-0FBEC49C99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2026-02-11T08:25:32Z</dcterms:created>
  <dcterms:modified xsi:type="dcterms:W3CDTF">2026-02-11T08:26:04Z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